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/>
  <mc:AlternateContent xmlns:mc="http://schemas.openxmlformats.org/markup-compatibility/2006">
    <mc:Choice Requires="x15">
      <x15ac:absPath xmlns:x15ac="http://schemas.microsoft.com/office/spreadsheetml/2010/11/ac" url="G:\My Drive\WSC RFP Reprocurement\"/>
    </mc:Choice>
  </mc:AlternateContent>
  <xr:revisionPtr revIDLastSave="3" documentId="13_ncr:1_{F49D4301-4323-4424-80AF-3C553E394455}" xr6:coauthVersionLast="47" xr6:coauthVersionMax="47" xr10:uidLastSave="{E2AE9E26-3C27-4203-B227-5235A9C5724A}"/>
  <bookViews>
    <workbookView xWindow="3600" yWindow="1500" windowWidth="17280" windowHeight="12180" activeTab="4" xr2:uid="{00000000-000D-0000-FFFF-FFFF00000000}"/>
  </bookViews>
  <sheets>
    <sheet name="#2_Narrative Form" sheetId="1" r:id="rId1"/>
    <sheet name="#3_Summary" sheetId="2" r:id="rId2"/>
    <sheet name="#4_Detail" sheetId="3" r:id="rId3"/>
    <sheet name="#5_Sched of Personnel" sheetId="4" r:id="rId4"/>
    <sheet name="#6_Spending Plan Wksheet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NuQMWZoCI/Lp62oxgLsApOHVBSZW0FZgIPbd+jE+og="/>
    </ext>
  </extLst>
</workbook>
</file>

<file path=xl/calcChain.xml><?xml version="1.0" encoding="utf-8"?>
<calcChain xmlns="http://schemas.openxmlformats.org/spreadsheetml/2006/main">
  <c r="K32" i="5" l="1"/>
  <c r="J32" i="5"/>
  <c r="I32" i="5"/>
  <c r="H32" i="5"/>
  <c r="G32" i="5"/>
  <c r="F32" i="5"/>
  <c r="E32" i="5"/>
  <c r="D32" i="5"/>
  <c r="L31" i="5"/>
  <c r="L30" i="5"/>
  <c r="L29" i="5"/>
  <c r="L28" i="5"/>
  <c r="L27" i="5"/>
  <c r="L26" i="5"/>
  <c r="L25" i="5"/>
  <c r="L32" i="5" s="1"/>
  <c r="L20" i="5"/>
  <c r="K27" i="2" s="1"/>
  <c r="K20" i="5"/>
  <c r="J20" i="5"/>
  <c r="I20" i="5"/>
  <c r="H20" i="5"/>
  <c r="G20" i="5"/>
  <c r="F27" i="2" s="1"/>
  <c r="F20" i="5"/>
  <c r="E20" i="5"/>
  <c r="D20" i="5"/>
  <c r="D21" i="5" s="1"/>
  <c r="E21" i="5" s="1"/>
  <c r="F21" i="5" s="1"/>
  <c r="G21" i="5" s="1"/>
  <c r="H21" i="5" s="1"/>
  <c r="I21" i="5" s="1"/>
  <c r="J21" i="5" s="1"/>
  <c r="K21" i="5" s="1"/>
  <c r="L21" i="5" s="1"/>
  <c r="D33" i="5" s="1"/>
  <c r="E33" i="5" s="1"/>
  <c r="F33" i="5" s="1"/>
  <c r="G33" i="5" s="1"/>
  <c r="H33" i="5" s="1"/>
  <c r="I33" i="5" s="1"/>
  <c r="J33" i="5" s="1"/>
  <c r="K33" i="5" s="1"/>
  <c r="C8" i="5"/>
  <c r="C7" i="5"/>
  <c r="K6" i="5"/>
  <c r="C6" i="5"/>
  <c r="K5" i="5"/>
  <c r="C5" i="5"/>
  <c r="C4" i="5"/>
  <c r="K49" i="4"/>
  <c r="J49" i="4"/>
  <c r="I49" i="4"/>
  <c r="L48" i="4"/>
  <c r="K48" i="4"/>
  <c r="J48" i="4"/>
  <c r="I48" i="4"/>
  <c r="H48" i="4"/>
  <c r="M47" i="4"/>
  <c r="G47" i="4"/>
  <c r="G46" i="4"/>
  <c r="M46" i="4" s="1"/>
  <c r="G45" i="4"/>
  <c r="M45" i="4" s="1"/>
  <c r="G44" i="4"/>
  <c r="M44" i="4" s="1"/>
  <c r="G43" i="4"/>
  <c r="M43" i="4" s="1"/>
  <c r="G42" i="4"/>
  <c r="M42" i="4" s="1"/>
  <c r="M41" i="4"/>
  <c r="M48" i="4" s="1"/>
  <c r="G41" i="4"/>
  <c r="G48" i="4" s="1"/>
  <c r="F48" i="4" s="1"/>
  <c r="L39" i="4"/>
  <c r="L49" i="4" s="1"/>
  <c r="K39" i="4"/>
  <c r="I18" i="3" s="1"/>
  <c r="I20" i="3" s="1"/>
  <c r="J39" i="4"/>
  <c r="I39" i="4"/>
  <c r="H39" i="4"/>
  <c r="H49" i="4" s="1"/>
  <c r="G38" i="4"/>
  <c r="M38" i="4" s="1"/>
  <c r="G37" i="4"/>
  <c r="M37" i="4" s="1"/>
  <c r="M36" i="4"/>
  <c r="G36" i="4"/>
  <c r="M35" i="4"/>
  <c r="G35" i="4"/>
  <c r="G34" i="4"/>
  <c r="M34" i="4" s="1"/>
  <c r="G33" i="4"/>
  <c r="M33" i="4" s="1"/>
  <c r="G32" i="4"/>
  <c r="M32" i="4" s="1"/>
  <c r="G31" i="4"/>
  <c r="M31" i="4" s="1"/>
  <c r="G30" i="4"/>
  <c r="M30" i="4" s="1"/>
  <c r="G29" i="4"/>
  <c r="M29" i="4" s="1"/>
  <c r="M28" i="4"/>
  <c r="G28" i="4"/>
  <c r="M27" i="4"/>
  <c r="G27" i="4"/>
  <c r="G26" i="4"/>
  <c r="M26" i="4" s="1"/>
  <c r="G25" i="4"/>
  <c r="M25" i="4" s="1"/>
  <c r="G24" i="4"/>
  <c r="M24" i="4" s="1"/>
  <c r="G23" i="4"/>
  <c r="M23" i="4" s="1"/>
  <c r="G22" i="4"/>
  <c r="M22" i="4" s="1"/>
  <c r="G21" i="4"/>
  <c r="M21" i="4" s="1"/>
  <c r="M20" i="4"/>
  <c r="G20" i="4"/>
  <c r="M19" i="4"/>
  <c r="G19" i="4"/>
  <c r="G39" i="4" s="1"/>
  <c r="C8" i="4"/>
  <c r="C7" i="4"/>
  <c r="L6" i="4"/>
  <c r="C6" i="4"/>
  <c r="L5" i="4"/>
  <c r="C5" i="4"/>
  <c r="C4" i="4"/>
  <c r="J66" i="3"/>
  <c r="I66" i="3"/>
  <c r="H66" i="3"/>
  <c r="G66" i="3"/>
  <c r="F66" i="3"/>
  <c r="E21" i="2" s="1"/>
  <c r="D21" i="2" s="1"/>
  <c r="J21" i="2" s="1"/>
  <c r="E65" i="3"/>
  <c r="K65" i="3" s="1"/>
  <c r="E64" i="3"/>
  <c r="K64" i="3" s="1"/>
  <c r="K66" i="3" s="1"/>
  <c r="J62" i="3"/>
  <c r="I62" i="3"/>
  <c r="H62" i="3"/>
  <c r="G62" i="3"/>
  <c r="F62" i="3"/>
  <c r="E61" i="3"/>
  <c r="K61" i="3" s="1"/>
  <c r="E60" i="3"/>
  <c r="E62" i="3" s="1"/>
  <c r="J58" i="3"/>
  <c r="I19" i="2" s="1"/>
  <c r="I58" i="3"/>
  <c r="H19" i="2" s="1"/>
  <c r="H58" i="3"/>
  <c r="G58" i="3"/>
  <c r="F58" i="3"/>
  <c r="K57" i="3"/>
  <c r="E57" i="3"/>
  <c r="E56" i="3"/>
  <c r="K56" i="3" s="1"/>
  <c r="E55" i="3"/>
  <c r="K55" i="3" s="1"/>
  <c r="E54" i="3"/>
  <c r="K54" i="3" s="1"/>
  <c r="E53" i="3"/>
  <c r="K53" i="3" s="1"/>
  <c r="K58" i="3" s="1"/>
  <c r="J51" i="3"/>
  <c r="I18" i="2" s="1"/>
  <c r="I51" i="3"/>
  <c r="H51" i="3"/>
  <c r="G18" i="2" s="1"/>
  <c r="G51" i="3"/>
  <c r="F51" i="3"/>
  <c r="E50" i="3"/>
  <c r="K50" i="3" s="1"/>
  <c r="E49" i="3"/>
  <c r="K49" i="3" s="1"/>
  <c r="K48" i="3"/>
  <c r="E48" i="3"/>
  <c r="E47" i="3"/>
  <c r="K47" i="3" s="1"/>
  <c r="E46" i="3"/>
  <c r="E51" i="3" s="1"/>
  <c r="J44" i="3"/>
  <c r="I44" i="3"/>
  <c r="H44" i="3"/>
  <c r="G44" i="3"/>
  <c r="F44" i="3"/>
  <c r="E43" i="3"/>
  <c r="K43" i="3" s="1"/>
  <c r="E42" i="3"/>
  <c r="K42" i="3" s="1"/>
  <c r="E41" i="3"/>
  <c r="K41" i="3" s="1"/>
  <c r="E40" i="3"/>
  <c r="K40" i="3" s="1"/>
  <c r="E39" i="3"/>
  <c r="K39" i="3" s="1"/>
  <c r="E38" i="3"/>
  <c r="K38" i="3" s="1"/>
  <c r="E37" i="3"/>
  <c r="K37" i="3" s="1"/>
  <c r="J35" i="3"/>
  <c r="I35" i="3"/>
  <c r="H16" i="2" s="1"/>
  <c r="H35" i="3"/>
  <c r="G16" i="2" s="1"/>
  <c r="G35" i="3"/>
  <c r="F16" i="2" s="1"/>
  <c r="F35" i="3"/>
  <c r="E16" i="2" s="1"/>
  <c r="D16" i="2" s="1"/>
  <c r="J16" i="2" s="1"/>
  <c r="E34" i="3"/>
  <c r="K34" i="3" s="1"/>
  <c r="E33" i="3"/>
  <c r="K33" i="3" s="1"/>
  <c r="K32" i="3"/>
  <c r="E32" i="3"/>
  <c r="K31" i="3"/>
  <c r="E31" i="3"/>
  <c r="E30" i="3"/>
  <c r="K30" i="3" s="1"/>
  <c r="E29" i="3"/>
  <c r="K29" i="3" s="1"/>
  <c r="E28" i="3"/>
  <c r="K28" i="3" s="1"/>
  <c r="E27" i="3"/>
  <c r="K27" i="3" s="1"/>
  <c r="E26" i="3"/>
  <c r="K26" i="3" s="1"/>
  <c r="E25" i="3"/>
  <c r="E35" i="3" s="1"/>
  <c r="K24" i="3"/>
  <c r="E24" i="3"/>
  <c r="K23" i="3"/>
  <c r="E23" i="3"/>
  <c r="E22" i="3"/>
  <c r="K22" i="3" s="1"/>
  <c r="G20" i="3"/>
  <c r="G67" i="3" s="1"/>
  <c r="J19" i="3"/>
  <c r="I19" i="3"/>
  <c r="H19" i="3"/>
  <c r="H20" i="3" s="1"/>
  <c r="G19" i="3"/>
  <c r="F19" i="3"/>
  <c r="E19" i="3" s="1"/>
  <c r="K19" i="3" s="1"/>
  <c r="J18" i="3"/>
  <c r="J20" i="3" s="1"/>
  <c r="H18" i="3"/>
  <c r="G18" i="3"/>
  <c r="D8" i="3"/>
  <c r="D7" i="3"/>
  <c r="J6" i="3"/>
  <c r="D6" i="3"/>
  <c r="J5" i="3"/>
  <c r="D5" i="3"/>
  <c r="D4" i="3"/>
  <c r="J31" i="2"/>
  <c r="I31" i="2"/>
  <c r="H31" i="2"/>
  <c r="G31" i="2"/>
  <c r="F31" i="2"/>
  <c r="E31" i="2"/>
  <c r="D31" i="2"/>
  <c r="C31" i="2"/>
  <c r="C28" i="2"/>
  <c r="D28" i="2" s="1"/>
  <c r="E28" i="2" s="1"/>
  <c r="F28" i="2" s="1"/>
  <c r="G28" i="2" s="1"/>
  <c r="H28" i="2" s="1"/>
  <c r="I28" i="2" s="1"/>
  <c r="J28" i="2" s="1"/>
  <c r="J27" i="2"/>
  <c r="I27" i="2"/>
  <c r="H27" i="2"/>
  <c r="G27" i="2"/>
  <c r="E27" i="2"/>
  <c r="D27" i="2"/>
  <c r="C27" i="2"/>
  <c r="I21" i="2"/>
  <c r="H21" i="2"/>
  <c r="G21" i="2"/>
  <c r="F21" i="2"/>
  <c r="I20" i="2"/>
  <c r="H20" i="2"/>
  <c r="G20" i="2"/>
  <c r="F20" i="2"/>
  <c r="E20" i="2"/>
  <c r="D20" i="2"/>
  <c r="J20" i="2" s="1"/>
  <c r="G19" i="2"/>
  <c r="F19" i="2"/>
  <c r="E19" i="2"/>
  <c r="D19" i="2"/>
  <c r="J19" i="2" s="1"/>
  <c r="H18" i="2"/>
  <c r="F18" i="2"/>
  <c r="D18" i="2" s="1"/>
  <c r="E18" i="2"/>
  <c r="I17" i="2"/>
  <c r="H17" i="2"/>
  <c r="G17" i="2"/>
  <c r="F17" i="2"/>
  <c r="E17" i="2"/>
  <c r="D17" i="2"/>
  <c r="J17" i="2" s="1"/>
  <c r="I16" i="2"/>
  <c r="F15" i="2"/>
  <c r="G15" i="2" l="1"/>
  <c r="G22" i="2" s="1"/>
  <c r="H67" i="3"/>
  <c r="M39" i="4"/>
  <c r="M49" i="4" s="1"/>
  <c r="K44" i="3"/>
  <c r="F22" i="2"/>
  <c r="K28" i="2"/>
  <c r="C32" i="2" s="1"/>
  <c r="D32" i="2" s="1"/>
  <c r="E32" i="2" s="1"/>
  <c r="F32" i="2" s="1"/>
  <c r="G32" i="2" s="1"/>
  <c r="H32" i="2" s="1"/>
  <c r="I32" i="2" s="1"/>
  <c r="J32" i="2" s="1"/>
  <c r="J67" i="3"/>
  <c r="J68" i="3" s="1"/>
  <c r="I15" i="2"/>
  <c r="I22" i="2" s="1"/>
  <c r="H15" i="2"/>
  <c r="H22" i="2" s="1"/>
  <c r="I67" i="3"/>
  <c r="F47" i="4"/>
  <c r="F41" i="4"/>
  <c r="F49" i="4" s="1"/>
  <c r="F46" i="4"/>
  <c r="G49" i="4"/>
  <c r="J18" i="2"/>
  <c r="K31" i="2"/>
  <c r="E66" i="3"/>
  <c r="F43" i="4"/>
  <c r="K60" i="3"/>
  <c r="K62" i="3" s="1"/>
  <c r="F44" i="4"/>
  <c r="F45" i="4"/>
  <c r="K46" i="3"/>
  <c r="K51" i="3" s="1"/>
  <c r="F18" i="3"/>
  <c r="E44" i="3"/>
  <c r="E58" i="3"/>
  <c r="K25" i="3"/>
  <c r="K35" i="3" s="1"/>
  <c r="F42" i="4"/>
  <c r="F20" i="3" l="1"/>
  <c r="E18" i="3"/>
  <c r="E20" i="3" l="1"/>
  <c r="E67" i="3" s="1"/>
  <c r="K18" i="3"/>
  <c r="K20" i="3" s="1"/>
  <c r="K67" i="3" s="1"/>
  <c r="F67" i="3"/>
  <c r="E15" i="2"/>
  <c r="E22" i="2" l="1"/>
  <c r="D15" i="2"/>
  <c r="F68" i="3"/>
  <c r="E68" i="3" s="1"/>
  <c r="I68" i="3"/>
  <c r="G68" i="3"/>
  <c r="H68" i="3"/>
  <c r="D22" i="2" l="1"/>
  <c r="J15" i="2"/>
  <c r="J22" i="2" s="1"/>
</calcChain>
</file>

<file path=xl/sharedStrings.xml><?xml version="1.0" encoding="utf-8"?>
<sst xmlns="http://schemas.openxmlformats.org/spreadsheetml/2006/main" count="255" uniqueCount="158">
  <si>
    <t>NARRATIVE WORKSHEET FOR PROPOSED BUDGET LINE ITEMS</t>
  </si>
  <si>
    <t xml:space="preserve">Legal Name of Agency: </t>
  </si>
  <si>
    <t>Preparer's Name:</t>
  </si>
  <si>
    <t>Program: VCN YSC Subcontractor RFP 2026</t>
  </si>
  <si>
    <t>Preparer's Telephone &amp; email:</t>
  </si>
  <si>
    <t>A</t>
  </si>
  <si>
    <t>B</t>
  </si>
  <si>
    <t>C</t>
  </si>
  <si>
    <t>D</t>
  </si>
  <si>
    <t>E</t>
  </si>
  <si>
    <t>COST CATEGORY</t>
  </si>
  <si>
    <t>LINE ITEM</t>
  </si>
  <si>
    <t>PROPOSED</t>
  </si>
  <si>
    <t>LINE ITEM %</t>
  </si>
  <si>
    <t>NARRATIVE EXPLANATION OF PROPOSED FUNDING</t>
  </si>
  <si>
    <t>#1000 - PERSONNEL COSTS</t>
  </si>
  <si>
    <t>#2000- OTHER COSTS:</t>
  </si>
  <si>
    <t>#2100 - PARTICIPANT RELATED COSTS</t>
  </si>
  <si>
    <t>#2200 - SUBCONTRACTOR COSTS</t>
  </si>
  <si>
    <t>#3000 - FURN. &amp; EQUIPMENT COSTS</t>
  </si>
  <si>
    <t>#4000 - INDIRECT COSTS</t>
  </si>
  <si>
    <t xml:space="preserve">    </t>
  </si>
  <si>
    <t xml:space="preserve"> </t>
  </si>
  <si>
    <t>#5000 - CAPITAL COSTS</t>
  </si>
  <si>
    <t>Total</t>
  </si>
  <si>
    <t>Form #2 - Narrative</t>
  </si>
  <si>
    <t>B U D G E T    S U M M A R Y</t>
  </si>
  <si>
    <t>Economic and Workforce Development Department, City of Los Angeles</t>
  </si>
  <si>
    <t>Contractor:</t>
  </si>
  <si>
    <t>Contract No.:</t>
  </si>
  <si>
    <t>Contact Name:</t>
  </si>
  <si>
    <t>Program:</t>
  </si>
  <si>
    <t>VCN YSC Subcontractor RFP 2026</t>
  </si>
  <si>
    <t>Amendment No.:</t>
  </si>
  <si>
    <t>Telephone No.:</t>
  </si>
  <si>
    <t>Funding Stream:</t>
  </si>
  <si>
    <t>WIOA Youth</t>
  </si>
  <si>
    <t>Contract Period:</t>
  </si>
  <si>
    <t>Fax No.:</t>
  </si>
  <si>
    <t>Contract Amount:</t>
  </si>
  <si>
    <t>E-mail Address:</t>
  </si>
  <si>
    <t>Schedule  of  Costs</t>
  </si>
  <si>
    <t>CITY  SHARE</t>
  </si>
  <si>
    <t>Cost Classification</t>
  </si>
  <si>
    <t>BREAKDOWN</t>
  </si>
  <si>
    <t>Non-Federal</t>
  </si>
  <si>
    <t>Admin</t>
  </si>
  <si>
    <t>Program</t>
  </si>
  <si>
    <t>Matching</t>
  </si>
  <si>
    <t>Estimated</t>
  </si>
  <si>
    <t>Fiscal  Notes</t>
  </si>
  <si>
    <t>No.</t>
  </si>
  <si>
    <t>Name</t>
  </si>
  <si>
    <t>City</t>
  </si>
  <si>
    <t>Work Experience</t>
  </si>
  <si>
    <t>Others</t>
  </si>
  <si>
    <t>Income</t>
  </si>
  <si>
    <t>Share</t>
  </si>
  <si>
    <t>Costs</t>
  </si>
  <si>
    <t>PERSONNEL COSTS</t>
  </si>
  <si>
    <t>OTHER COSTS</t>
  </si>
  <si>
    <t>PARTICIPANT-RELATED COSTS</t>
  </si>
  <si>
    <t>SUBCONTRACTOR(S) COSTS</t>
  </si>
  <si>
    <t>FURNITURE &amp; EQUIPMENT</t>
  </si>
  <si>
    <t>INDIRECT COSTS</t>
  </si>
  <si>
    <t>CAPITAL COSTS</t>
  </si>
  <si>
    <t xml:space="preserve">          T O T A L    C O S T S</t>
  </si>
  <si>
    <t>Spending  Plan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</si>
  <si>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</si>
  <si>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</si>
  <si>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</si>
  <si>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</si>
  <si>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</si>
  <si>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</si>
  <si>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</si>
  <si>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</si>
  <si>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</si>
  <si>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PLAN FOR THE MONTH</t>
  </si>
  <si>
    <t>TOTAL - CUMULATIVE</t>
  </si>
  <si>
    <t>Month 10</t>
  </si>
  <si>
    <t>Month 11</t>
  </si>
  <si>
    <t>Month 12</t>
  </si>
  <si>
    <t>TOTAL</t>
  </si>
  <si>
    <t>Form #3 - BUDGET - STANDARD, Budget Summary  (Rev. May  2025), City of Los Angeles, Economic and Workforce Development Department</t>
  </si>
  <si>
    <t>B U D G E T    D E T A I L</t>
  </si>
  <si>
    <t>Funding Stream (WIOA Only):</t>
  </si>
  <si>
    <t>ESTIMATED  COSTS  - BY  LINE  ITEM</t>
  </si>
  <si>
    <t>City of LA Share</t>
  </si>
  <si>
    <t>Grand</t>
  </si>
  <si>
    <t xml:space="preserve">Breakdown </t>
  </si>
  <si>
    <t>Cost Category / Line Item</t>
  </si>
  <si>
    <t>(A)</t>
  </si>
  <si>
    <t>(B )</t>
  </si>
  <si>
    <t>(C)</t>
  </si>
  <si>
    <t>(D)</t>
  </si>
  <si>
    <t>(E)</t>
  </si>
  <si>
    <t>(F)</t>
  </si>
  <si>
    <t>(G)</t>
  </si>
  <si>
    <t>(B + C)</t>
  </si>
  <si>
    <t>(A + E + F)</t>
  </si>
  <si>
    <t>#1000 - PERSONNEL COSTS:</t>
  </si>
  <si>
    <t>SALARIES</t>
  </si>
  <si>
    <t>FRINGE BENEFITS</t>
  </si>
  <si>
    <t>SUBTOTAL:   #1000 - PERSONNEL COSTS</t>
  </si>
  <si>
    <t>#2000 - OTHER COSTS:</t>
  </si>
  <si>
    <t>SUBTOTAL:   #2000 - OTHER COSTS</t>
  </si>
  <si>
    <t>#2100 - PARTICIPANT-RELATED COSTS:</t>
  </si>
  <si>
    <t>Participant Wages</t>
  </si>
  <si>
    <t>SUBTOTAL:   #2100 - PARTICIPANT-RELATED COSTS</t>
  </si>
  <si>
    <t>#2200 - SUBCONTRACTOR COSTS:</t>
  </si>
  <si>
    <t>SUBTOTAL:   #2200 - SUBCONTRACTOR COSTS</t>
  </si>
  <si>
    <t>#3000 - FURNITURE &amp; EQUIPMENT COSTS:</t>
  </si>
  <si>
    <t>SUBTOTAL:   #3000 - FURNITURE &amp; EQUIPMENT COSTS</t>
  </si>
  <si>
    <t>#4000 - INDIRECT COSTS:</t>
  </si>
  <si>
    <t>SUBTOTAL:   #4000 - INDIRECT COSTS</t>
  </si>
  <si>
    <t>#5000 - CAPITAL COSTS:</t>
  </si>
  <si>
    <t>SUBTOTAL:   #5000 - CAPITAL COSTS:</t>
  </si>
  <si>
    <t>T O T A L</t>
  </si>
  <si>
    <t>Percentage to Total  (City Share)</t>
  </si>
  <si>
    <t>Form #4 -BUDGET - STANDARD, Budget Detail  (Rev. May 2025), City of Los Angeles, Economic and Workforce Development Department</t>
  </si>
  <si>
    <t>SCHEDULE  OF  PERSONNEL   COSTS</t>
  </si>
  <si>
    <t>Economic and Workforce Development Department,  City of Los Angeles</t>
  </si>
  <si>
    <t>Job Title</t>
  </si>
  <si>
    <t>Employee Name</t>
  </si>
  <si>
    <t>Month</t>
  </si>
  <si>
    <t>% of</t>
  </si>
  <si>
    <t># of</t>
  </si>
  <si>
    <t>(One Line per Employee)</t>
  </si>
  <si>
    <t>Salary</t>
  </si>
  <si>
    <t>Time</t>
  </si>
  <si>
    <t>Months</t>
  </si>
  <si>
    <t xml:space="preserve">          (A)</t>
  </si>
  <si>
    <t>(B)</t>
  </si>
  <si>
    <t>(C )</t>
  </si>
  <si>
    <t>(H)</t>
  </si>
  <si>
    <t>(I)</t>
  </si>
  <si>
    <t>(J)</t>
  </si>
  <si>
    <t>(K)</t>
  </si>
  <si>
    <t>(L)</t>
  </si>
  <si>
    <t>(G + H + I )</t>
  </si>
  <si>
    <t>(F + J +K)</t>
  </si>
  <si>
    <t>A.     SALARIES:</t>
  </si>
  <si>
    <t>SUBTOTAL:    SALARIES</t>
  </si>
  <si>
    <t>B.     FRINGE BENEFITS:</t>
  </si>
  <si>
    <t>% to Total Salaries</t>
  </si>
  <si>
    <t>FICA</t>
  </si>
  <si>
    <t>HEALTH</t>
  </si>
  <si>
    <t>SUI</t>
  </si>
  <si>
    <t>WORKERS' COMPENSATION</t>
  </si>
  <si>
    <t>RETIREMENT</t>
  </si>
  <si>
    <t>OTHERS</t>
  </si>
  <si>
    <t>SUBTOTAL:    FRINGE BENEFITS</t>
  </si>
  <si>
    <t>TOTAL  PERSONNEL  COSTS</t>
  </si>
  <si>
    <t>Form #5 - BUDGET - STANDARD, Schedule of Personnel (Rev. May 2025), City of Los Angeles, Economic and Workforce Development Department</t>
  </si>
  <si>
    <t>SPENDING  PLAN  WORKSHEET</t>
  </si>
  <si>
    <t>FURNITURE &amp; EQUIPMENT COSTS</t>
  </si>
  <si>
    <t>TOTAL PLAN FOR THE MONTH</t>
  </si>
  <si>
    <t>Form #6 -BUDGET - STANDARD,  Spending Plan Worksheet (Rev. May 2025), City of Los Angeles, Economic and Workforce Development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</si>
</sst>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7" formatCode="&quot;$&quot;#,##0.00_);\(&quot;$&quot;#,##0.00\)"/>
    <numFmt numFmtId="164" formatCode="&quot;$&quot;#,##0.00"/>
    <numFmt numFmtId="165" formatCode="0.0%"/>
  </numFmts>
  <fonts count="24">
    <font>
      <sz val="10"/>
      <color rgb="FF000000"/>
      <name val="Arial"/>
      <scheme val="minor"/>
    </font>
    <font>
      <sz val="10"/>
      <color theme="1"/>
      <name val="Arial"/>
    </font>
    <font>
      <sz val="18"/>
      <color rgb="FFFFFFFF"/>
      <name val="Arial Black"/>
    </font>
    <font>
      <sz val="10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11"/>
      <color theme="1"/>
      <name val="Arial"/>
    </font>
    <font>
      <sz val="12"/>
      <color rgb="FFFFFFFF"/>
      <name val="Arial Black"/>
    </font>
    <font>
      <sz val="12"/>
      <color theme="1"/>
      <name val="Arial"/>
    </font>
    <font>
      <b/>
      <sz val="12"/>
      <color theme="1"/>
      <name val="Arial Black"/>
    </font>
    <font>
      <sz val="12"/>
      <color theme="1"/>
      <name val="Arial Black"/>
    </font>
    <font>
      <b/>
      <sz val="12"/>
      <color theme="1"/>
      <name val="Arial"/>
    </font>
    <font>
      <u/>
      <sz val="10"/>
      <color rgb="FF0000FF"/>
      <name val="Arial"/>
    </font>
    <font>
      <sz val="14"/>
      <color rgb="FFFFFFFF"/>
      <name val="Arial Black"/>
    </font>
    <font>
      <sz val="8"/>
      <color theme="1"/>
      <name val="Arial"/>
    </font>
    <font>
      <sz val="14"/>
      <color theme="1"/>
      <name val="Arial Black"/>
    </font>
    <font>
      <sz val="11"/>
      <color theme="1"/>
      <name val="Arial Black"/>
    </font>
    <font>
      <b/>
      <sz val="11"/>
      <color rgb="FF000000"/>
      <name val="Arial Black"/>
    </font>
    <font>
      <b/>
      <sz val="11"/>
      <color theme="1"/>
      <name val="Arial Black"/>
    </font>
    <font>
      <b/>
      <i/>
      <sz val="12"/>
      <color theme="1"/>
      <name val="Arial"/>
    </font>
    <font>
      <sz val="16"/>
      <color rgb="FFFFFFFF"/>
      <name val="Arial Black"/>
    </font>
    <font>
      <sz val="11"/>
      <color rgb="FFFFFFFF"/>
      <name val="Arial Black"/>
    </font>
    <font>
      <b/>
      <sz val="12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CCFFFF"/>
        <bgColor rgb="FFCCFF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2" borderId="1" xfId="0" applyFont="1" applyFill="1" applyBorder="1"/>
    <xf numFmtId="0" fontId="1" fillId="0" borderId="6" xfId="0" applyFont="1" applyBorder="1" applyAlignment="1">
      <alignment vertical="top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9" fontId="7" fillId="0" borderId="10" xfId="0" applyNumberFormat="1" applyFont="1" applyBorder="1" applyAlignment="1">
      <alignment wrapText="1"/>
    </xf>
    <xf numFmtId="39" fontId="7" fillId="0" borderId="13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7" fillId="0" borderId="10" xfId="0" applyNumberFormat="1" applyFont="1" applyBorder="1" applyAlignment="1">
      <alignment horizontal="center" wrapText="1"/>
    </xf>
    <xf numFmtId="39" fontId="7" fillId="0" borderId="14" xfId="0" applyNumberFormat="1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49" fontId="7" fillId="0" borderId="8" xfId="0" applyNumberFormat="1" applyFont="1" applyBorder="1" applyAlignment="1">
      <alignment wrapText="1"/>
    </xf>
    <xf numFmtId="39" fontId="1" fillId="0" borderId="14" xfId="0" applyNumberFormat="1" applyFont="1" applyBorder="1" applyAlignment="1">
      <alignment wrapText="1"/>
    </xf>
    <xf numFmtId="49" fontId="7" fillId="0" borderId="7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>
      <alignment wrapText="1"/>
    </xf>
    <xf numFmtId="39" fontId="4" fillId="0" borderId="13" xfId="0" applyNumberFormat="1" applyFont="1" applyBorder="1" applyAlignment="1">
      <alignment wrapText="1"/>
    </xf>
    <xf numFmtId="39" fontId="4" fillId="0" borderId="14" xfId="0" applyNumberFormat="1" applyFont="1" applyBorder="1" applyAlignment="1">
      <alignment wrapText="1"/>
    </xf>
    <xf numFmtId="49" fontId="6" fillId="0" borderId="9" xfId="0" applyNumberFormat="1" applyFont="1" applyBorder="1" applyAlignment="1">
      <alignment wrapText="1"/>
    </xf>
    <xf numFmtId="164" fontId="7" fillId="4" borderId="10" xfId="0" applyNumberFormat="1" applyFont="1" applyFill="1" applyBorder="1" applyAlignment="1">
      <alignment horizontal="center" wrapText="1"/>
    </xf>
    <xf numFmtId="9" fontId="7" fillId="4" borderId="10" xfId="0" applyNumberFormat="1" applyFont="1" applyFill="1" applyBorder="1" applyAlignment="1">
      <alignment wrapText="1"/>
    </xf>
    <xf numFmtId="39" fontId="4" fillId="4" borderId="14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164" fontId="7" fillId="0" borderId="18" xfId="0" applyNumberFormat="1" applyFont="1" applyBorder="1" applyAlignment="1">
      <alignment horizontal="center" wrapText="1"/>
    </xf>
    <xf numFmtId="9" fontId="7" fillId="0" borderId="19" xfId="0" applyNumberFormat="1" applyFont="1" applyBorder="1" applyAlignment="1">
      <alignment wrapText="1"/>
    </xf>
    <xf numFmtId="39" fontId="4" fillId="0" borderId="20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/>
    <xf numFmtId="49" fontId="9" fillId="0" borderId="0" xfId="0" applyNumberFormat="1" applyFont="1"/>
    <xf numFmtId="49" fontId="1" fillId="0" borderId="0" xfId="0" applyNumberFormat="1" applyFont="1"/>
    <xf numFmtId="7" fontId="9" fillId="0" borderId="0" xfId="0" applyNumberFormat="1" applyFont="1" applyAlignment="1">
      <alignment horizontal="left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1" fillId="3" borderId="23" xfId="0" applyFont="1" applyFill="1" applyBorder="1"/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1" fillId="3" borderId="27" xfId="0" applyFont="1" applyFill="1" applyBorder="1"/>
    <xf numFmtId="0" fontId="5" fillId="3" borderId="28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37" fontId="12" fillId="0" borderId="10" xfId="0" applyNumberFormat="1" applyFont="1" applyBorder="1" applyAlignment="1">
      <alignment horizontal="right"/>
    </xf>
    <xf numFmtId="37" fontId="9" fillId="0" borderId="10" xfId="0" applyNumberFormat="1" applyFont="1" applyBorder="1" applyAlignment="1">
      <alignment horizontal="right"/>
    </xf>
    <xf numFmtId="0" fontId="11" fillId="0" borderId="10" xfId="0" applyFont="1" applyBorder="1"/>
    <xf numFmtId="37" fontId="11" fillId="0" borderId="10" xfId="0" applyNumberFormat="1" applyFont="1" applyBorder="1" applyAlignment="1">
      <alignment horizontal="right"/>
    </xf>
    <xf numFmtId="37" fontId="9" fillId="0" borderId="10" xfId="0" applyNumberFormat="1" applyFont="1" applyBorder="1"/>
    <xf numFmtId="37" fontId="12" fillId="0" borderId="10" xfId="0" applyNumberFormat="1" applyFont="1" applyBorder="1"/>
    <xf numFmtId="0" fontId="15" fillId="0" borderId="0" xfId="0" applyFont="1"/>
    <xf numFmtId="0" fontId="1" fillId="0" borderId="0" xfId="0" applyFont="1" applyAlignment="1">
      <alignment horizontal="right"/>
    </xf>
    <xf numFmtId="49" fontId="17" fillId="0" borderId="0" xfId="0" applyNumberFormat="1" applyFont="1" applyAlignment="1">
      <alignment horizontal="left"/>
    </xf>
    <xf numFmtId="49" fontId="4" fillId="3" borderId="21" xfId="0" applyNumberFormat="1" applyFont="1" applyFill="1" applyBorder="1" applyAlignment="1">
      <alignment horizontal="center"/>
    </xf>
    <xf numFmtId="49" fontId="4" fillId="3" borderId="22" xfId="0" applyNumberFormat="1" applyFont="1" applyFill="1" applyBorder="1" applyAlignment="1">
      <alignment horizontal="center"/>
    </xf>
    <xf numFmtId="49" fontId="4" fillId="3" borderId="23" xfId="0" applyNumberFormat="1" applyFont="1" applyFill="1" applyBorder="1" applyAlignment="1">
      <alignment horizontal="center"/>
    </xf>
    <xf numFmtId="49" fontId="4" fillId="3" borderId="26" xfId="0" applyNumberFormat="1" applyFont="1" applyFill="1" applyBorder="1" applyAlignment="1">
      <alignment horizontal="center"/>
    </xf>
    <xf numFmtId="49" fontId="4" fillId="3" borderId="32" xfId="0" applyNumberFormat="1" applyFont="1" applyFill="1" applyBorder="1" applyAlignment="1">
      <alignment horizontal="center"/>
    </xf>
    <xf numFmtId="49" fontId="4" fillId="3" borderId="27" xfId="0" applyNumberFormat="1" applyFont="1" applyFill="1" applyBorder="1" applyAlignment="1">
      <alignment horizontal="center"/>
    </xf>
    <xf numFmtId="49" fontId="4" fillId="3" borderId="24" xfId="0" applyNumberFormat="1" applyFont="1" applyFill="1" applyBorder="1" applyAlignment="1">
      <alignment horizontal="center"/>
    </xf>
    <xf numFmtId="49" fontId="4" fillId="3" borderId="25" xfId="0" applyNumberFormat="1" applyFont="1" applyFill="1" applyBorder="1" applyAlignment="1">
      <alignment horizontal="center"/>
    </xf>
    <xf numFmtId="0" fontId="7" fillId="3" borderId="32" xfId="0" applyFont="1" applyFill="1" applyBorder="1"/>
    <xf numFmtId="0" fontId="4" fillId="3" borderId="32" xfId="0" applyFont="1" applyFill="1" applyBorder="1"/>
    <xf numFmtId="49" fontId="4" fillId="3" borderId="32" xfId="0" applyNumberFormat="1" applyFont="1" applyFill="1" applyBorder="1" applyAlignment="1">
      <alignment horizontal="left"/>
    </xf>
    <xf numFmtId="49" fontId="4" fillId="3" borderId="28" xfId="0" applyNumberFormat="1" applyFont="1" applyFill="1" applyBorder="1" applyAlignment="1">
      <alignment horizontal="center"/>
    </xf>
    <xf numFmtId="49" fontId="4" fillId="3" borderId="29" xfId="0" applyNumberFormat="1" applyFont="1" applyFill="1" applyBorder="1" applyAlignment="1">
      <alignment horizontal="center"/>
    </xf>
    <xf numFmtId="49" fontId="4" fillId="3" borderId="31" xfId="0" applyNumberFormat="1" applyFont="1" applyFill="1" applyBorder="1" applyAlignment="1">
      <alignment horizontal="center"/>
    </xf>
    <xf numFmtId="49" fontId="4" fillId="3" borderId="30" xfId="0" applyNumberFormat="1" applyFont="1" applyFill="1" applyBorder="1" applyAlignment="1">
      <alignment horizontal="center"/>
    </xf>
    <xf numFmtId="49" fontId="18" fillId="5" borderId="33" xfId="0" applyNumberFormat="1" applyFont="1" applyFill="1" applyBorder="1"/>
    <xf numFmtId="49" fontId="18" fillId="5" borderId="34" xfId="0" applyNumberFormat="1" applyFont="1" applyFill="1" applyBorder="1"/>
    <xf numFmtId="49" fontId="18" fillId="5" borderId="35" xfId="0" applyNumberFormat="1" applyFont="1" applyFill="1" applyBorder="1"/>
    <xf numFmtId="37" fontId="18" fillId="5" borderId="10" xfId="0" applyNumberFormat="1" applyFont="1" applyFill="1" applyBorder="1"/>
    <xf numFmtId="0" fontId="5" fillId="0" borderId="0" xfId="0" applyFont="1"/>
    <xf numFmtId="37" fontId="7" fillId="0" borderId="10" xfId="0" applyNumberFormat="1" applyFont="1" applyBorder="1"/>
    <xf numFmtId="37" fontId="4" fillId="0" borderId="10" xfId="0" applyNumberFormat="1" applyFont="1" applyBorder="1"/>
    <xf numFmtId="37" fontId="19" fillId="0" borderId="10" xfId="0" applyNumberFormat="1" applyFont="1" applyBorder="1"/>
    <xf numFmtId="49" fontId="7" fillId="0" borderId="0" xfId="0" applyNumberFormat="1" applyFont="1"/>
    <xf numFmtId="37" fontId="11" fillId="0" borderId="10" xfId="0" applyNumberFormat="1" applyFont="1" applyBorder="1"/>
    <xf numFmtId="165" fontId="20" fillId="0" borderId="10" xfId="0" applyNumberFormat="1" applyFont="1" applyBorder="1" applyAlignment="1">
      <alignment horizontal="center"/>
    </xf>
    <xf numFmtId="39" fontId="20" fillId="0" borderId="10" xfId="0" applyNumberFormat="1" applyFont="1" applyBorder="1"/>
    <xf numFmtId="5" fontId="17" fillId="0" borderId="0" xfId="0" applyNumberFormat="1" applyFont="1" applyAlignment="1">
      <alignment horizontal="left"/>
    </xf>
    <xf numFmtId="49" fontId="4" fillId="3" borderId="27" xfId="0" applyNumberFormat="1" applyFont="1" applyFill="1" applyBorder="1" applyAlignment="1">
      <alignment horizontal="left"/>
    </xf>
    <xf numFmtId="49" fontId="4" fillId="3" borderId="30" xfId="0" applyNumberFormat="1" applyFont="1" applyFill="1" applyBorder="1" applyAlignment="1">
      <alignment horizontal="left"/>
    </xf>
    <xf numFmtId="49" fontId="8" fillId="2" borderId="33" xfId="0" applyNumberFormat="1" applyFont="1" applyFill="1" applyBorder="1"/>
    <xf numFmtId="49" fontId="8" fillId="2" borderId="35" xfId="0" applyNumberFormat="1" applyFont="1" applyFill="1" applyBorder="1"/>
    <xf numFmtId="0" fontId="8" fillId="2" borderId="10" xfId="0" applyFont="1" applyFill="1" applyBorder="1"/>
    <xf numFmtId="37" fontId="9" fillId="5" borderId="10" xfId="0" applyNumberFormat="1" applyFont="1" applyFill="1" applyBorder="1"/>
    <xf numFmtId="37" fontId="11" fillId="5" borderId="35" xfId="0" applyNumberFormat="1" applyFont="1" applyFill="1" applyBorder="1"/>
    <xf numFmtId="37" fontId="11" fillId="5" borderId="10" xfId="0" applyNumberFormat="1" applyFont="1" applyFill="1" applyBorder="1"/>
    <xf numFmtId="37" fontId="8" fillId="2" borderId="35" xfId="0" applyNumberFormat="1" applyFont="1" applyFill="1" applyBorder="1"/>
    <xf numFmtId="37" fontId="23" fillId="6" borderId="35" xfId="0" applyNumberFormat="1" applyFont="1" applyFill="1" applyBorder="1" applyAlignment="1">
      <alignment horizontal="center"/>
    </xf>
    <xf numFmtId="37" fontId="8" fillId="2" borderId="10" xfId="0" applyNumberFormat="1" applyFont="1" applyFill="1" applyBorder="1"/>
    <xf numFmtId="37" fontId="9" fillId="5" borderId="35" xfId="0" applyNumberFormat="1" applyFont="1" applyFill="1" applyBorder="1"/>
    <xf numFmtId="49" fontId="9" fillId="0" borderId="10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6" fillId="0" borderId="9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wrapText="1"/>
    </xf>
    <xf numFmtId="49" fontId="4" fillId="0" borderId="17" xfId="0" applyNumberFormat="1" applyFont="1" applyBorder="1" applyAlignment="1">
      <alignment horizontal="right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2" xfId="0" applyFont="1" applyBorder="1" applyAlignment="1"/>
    <xf numFmtId="0" fontId="1" fillId="0" borderId="35" xfId="0" applyFont="1" applyBorder="1"/>
    <xf numFmtId="0" fontId="1" fillId="0" borderId="22" xfId="0" applyFont="1" applyBorder="1" applyAlignment="1">
      <alignment horizontal="center" vertical="top"/>
    </xf>
    <xf numFmtId="0" fontId="1" fillId="0" borderId="34" xfId="0" applyFont="1" applyBorder="1" applyAlignment="1">
      <alignment vertical="top"/>
    </xf>
    <xf numFmtId="0" fontId="3" fillId="0" borderId="6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  <xf numFmtId="0" fontId="1" fillId="0" borderId="29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29" xfId="0" applyFont="1" applyBorder="1"/>
    <xf numFmtId="0" fontId="1" fillId="0" borderId="34" xfId="0" applyFont="1" applyBorder="1" applyAlignment="1">
      <alignment horizontal="left" vertical="top"/>
    </xf>
    <xf numFmtId="0" fontId="3" fillId="0" borderId="35" xfId="0" applyFont="1" applyBorder="1" applyAlignment="1"/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49" fontId="4" fillId="3" borderId="24" xfId="0" applyNumberFormat="1" applyFont="1" applyFill="1" applyBorder="1" applyAlignment="1">
      <alignment horizontal="center" vertical="center"/>
    </xf>
    <xf numFmtId="49" fontId="5" fillId="3" borderId="24" xfId="0" applyNumberFormat="1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32" xfId="0" applyFont="1" applyBorder="1" applyAlignment="1"/>
    <xf numFmtId="0" fontId="3" fillId="0" borderId="25" xfId="0" applyFont="1" applyBorder="1" applyAlignment="1"/>
    <xf numFmtId="0" fontId="3" fillId="0" borderId="12" xfId="0" applyFont="1" applyBorder="1" applyAlignment="1"/>
    <xf numFmtId="0" fontId="3" fillId="0" borderId="7" xfId="0" applyFont="1" applyBorder="1" applyAlignment="1"/>
    <xf numFmtId="0" fontId="3" fillId="0" borderId="31" xfId="0" applyFont="1" applyBorder="1" applyAlignment="1"/>
    <xf numFmtId="0" fontId="3" fillId="0" borderId="13" xfId="0" applyFont="1" applyBorder="1" applyAlignment="1"/>
    <xf numFmtId="0" fontId="3" fillId="0" borderId="34" xfId="0" applyFont="1" applyBorder="1" applyAlignment="1"/>
    <xf numFmtId="0" fontId="1" fillId="0" borderId="23" xfId="0" applyFont="1" applyBorder="1" applyAlignment="1">
      <alignment wrapText="1"/>
    </xf>
    <xf numFmtId="49" fontId="7" fillId="0" borderId="30" xfId="0" applyNumberFormat="1" applyFont="1" applyBorder="1" applyAlignment="1">
      <alignment horizontal="right" wrapText="1"/>
    </xf>
    <xf numFmtId="164" fontId="7" fillId="0" borderId="31" xfId="0" applyNumberFormat="1" applyFont="1" applyBorder="1" applyAlignment="1">
      <alignment horizontal="center" wrapText="1"/>
    </xf>
    <xf numFmtId="49" fontId="7" fillId="0" borderId="35" xfId="0" applyNumberFormat="1" applyFont="1" applyBorder="1" applyAlignment="1">
      <alignment horizontal="right" wrapText="1"/>
    </xf>
    <xf numFmtId="0" fontId="1" fillId="0" borderId="27" xfId="0" applyFont="1" applyBorder="1" applyAlignment="1">
      <alignment horizontal="left" wrapText="1"/>
    </xf>
    <xf numFmtId="9" fontId="7" fillId="0" borderId="31" xfId="0" applyNumberFormat="1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7" fillId="0" borderId="35" xfId="0" applyFont="1" applyBorder="1" applyAlignment="1">
      <alignment horizontal="right" wrapText="1"/>
    </xf>
    <xf numFmtId="49" fontId="7" fillId="0" borderId="23" xfId="0" applyNumberFormat="1" applyFont="1" applyBorder="1" applyAlignment="1">
      <alignment wrapText="1"/>
    </xf>
    <xf numFmtId="49" fontId="7" fillId="0" borderId="27" xfId="0" applyNumberFormat="1" applyFont="1" applyBorder="1" applyAlignment="1">
      <alignment wrapText="1"/>
    </xf>
    <xf numFmtId="49" fontId="7" fillId="0" borderId="30" xfId="0" applyNumberFormat="1" applyFont="1" applyBorder="1" applyAlignment="1">
      <alignment wrapText="1"/>
    </xf>
    <xf numFmtId="49" fontId="7" fillId="0" borderId="35" xfId="0" applyNumberFormat="1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3" fillId="0" borderId="17" xfId="0" applyFont="1" applyBorder="1" applyAlignment="1"/>
    <xf numFmtId="0" fontId="2" fillId="2" borderId="21" xfId="0" applyFont="1" applyFill="1" applyBorder="1" applyAlignment="1">
      <alignment horizontal="center"/>
    </xf>
    <xf numFmtId="0" fontId="3" fillId="0" borderId="23" xfId="0" applyFont="1" applyBorder="1" applyAlignment="1"/>
    <xf numFmtId="0" fontId="8" fillId="2" borderId="28" xfId="0" applyFont="1" applyFill="1" applyBorder="1" applyAlignment="1">
      <alignment horizontal="center"/>
    </xf>
    <xf numFmtId="49" fontId="9" fillId="0" borderId="21" xfId="0" applyNumberFormat="1" applyFont="1" applyBorder="1"/>
    <xf numFmtId="49" fontId="10" fillId="0" borderId="34" xfId="0" applyNumberFormat="1" applyFont="1" applyBorder="1"/>
    <xf numFmtId="49" fontId="11" fillId="0" borderId="34" xfId="0" applyNumberFormat="1" applyFont="1" applyBorder="1"/>
    <xf numFmtId="49" fontId="11" fillId="0" borderId="34" xfId="0" applyNumberFormat="1" applyFont="1" applyBorder="1" applyAlignment="1">
      <alignment horizontal="left"/>
    </xf>
    <xf numFmtId="49" fontId="11" fillId="0" borderId="22" xfId="0" applyNumberFormat="1" applyFont="1" applyBorder="1"/>
    <xf numFmtId="49" fontId="9" fillId="0" borderId="22" xfId="0" applyNumberFormat="1" applyFont="1" applyBorder="1"/>
    <xf numFmtId="49" fontId="1" fillId="0" borderId="22" xfId="0" applyNumberFormat="1" applyFont="1" applyBorder="1"/>
    <xf numFmtId="49" fontId="1" fillId="0" borderId="23" xfId="0" applyNumberFormat="1" applyFont="1" applyBorder="1"/>
    <xf numFmtId="49" fontId="9" fillId="0" borderId="26" xfId="0" applyNumberFormat="1" applyFont="1" applyBorder="1"/>
    <xf numFmtId="49" fontId="12" fillId="0" borderId="29" xfId="0" applyNumberFormat="1" applyFont="1" applyBorder="1" applyAlignment="1">
      <alignment horizontal="left"/>
    </xf>
    <xf numFmtId="49" fontId="1" fillId="0" borderId="30" xfId="0" applyNumberFormat="1" applyFont="1" applyBorder="1"/>
    <xf numFmtId="49" fontId="11" fillId="0" borderId="29" xfId="0" applyNumberFormat="1" applyFont="1" applyBorder="1" applyAlignment="1">
      <alignment horizontal="left"/>
    </xf>
    <xf numFmtId="49" fontId="12" fillId="0" borderId="34" xfId="0" applyNumberFormat="1" applyFont="1" applyBorder="1" applyAlignment="1">
      <alignment horizontal="left"/>
    </xf>
    <xf numFmtId="49" fontId="9" fillId="0" borderId="34" xfId="0" applyNumberFormat="1" applyFont="1" applyBorder="1"/>
    <xf numFmtId="49" fontId="10" fillId="0" borderId="34" xfId="0" applyNumberFormat="1" applyFont="1" applyBorder="1" applyAlignment="1">
      <alignment horizontal="left"/>
    </xf>
    <xf numFmtId="5" fontId="10" fillId="0" borderId="29" xfId="0" applyNumberFormat="1" applyFont="1" applyBorder="1" applyAlignment="1">
      <alignment horizontal="left"/>
    </xf>
    <xf numFmtId="49" fontId="13" fillId="0" borderId="34" xfId="0" applyNumberFormat="1" applyFont="1" applyBorder="1" applyAlignment="1">
      <alignment horizontal="left"/>
    </xf>
    <xf numFmtId="49" fontId="9" fillId="0" borderId="28" xfId="0" applyNumberFormat="1" applyFont="1" applyBorder="1"/>
    <xf numFmtId="49" fontId="9" fillId="0" borderId="29" xfId="0" applyNumberFormat="1" applyFont="1" applyBorder="1"/>
    <xf numFmtId="49" fontId="1" fillId="0" borderId="29" xfId="0" applyNumberFormat="1" applyFont="1" applyBorder="1"/>
    <xf numFmtId="49" fontId="1" fillId="0" borderId="26" xfId="0" applyNumberFormat="1" applyFont="1" applyBorder="1"/>
    <xf numFmtId="49" fontId="1" fillId="0" borderId="27" xfId="0" applyNumberFormat="1" applyFont="1" applyBorder="1"/>
    <xf numFmtId="0" fontId="14" fillId="2" borderId="33" xfId="0" applyFont="1" applyFill="1" applyBorder="1" applyAlignment="1">
      <alignment horizontal="center"/>
    </xf>
    <xf numFmtId="0" fontId="5" fillId="3" borderId="33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3" fillId="0" borderId="27" xfId="0" applyFont="1" applyBorder="1" applyAlignment="1"/>
    <xf numFmtId="0" fontId="5" fillId="3" borderId="28" xfId="0" applyFont="1" applyFill="1" applyBorder="1" applyAlignment="1">
      <alignment horizontal="center"/>
    </xf>
    <xf numFmtId="0" fontId="9" fillId="0" borderId="33" xfId="0" applyFont="1" applyBorder="1"/>
    <xf numFmtId="0" fontId="9" fillId="0" borderId="35" xfId="0" applyFont="1" applyBorder="1"/>
    <xf numFmtId="0" fontId="9" fillId="0" borderId="33" xfId="0" applyFont="1" applyBorder="1" applyAlignment="1">
      <alignment horizontal="left"/>
    </xf>
    <xf numFmtId="0" fontId="11" fillId="0" borderId="33" xfId="0" applyFont="1" applyBorder="1"/>
    <xf numFmtId="0" fontId="11" fillId="0" borderId="3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2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2" fillId="0" borderId="33" xfId="0" applyFont="1" applyBorder="1"/>
    <xf numFmtId="0" fontId="12" fillId="0" borderId="35" xfId="0" applyFont="1" applyBorder="1"/>
    <xf numFmtId="0" fontId="8" fillId="2" borderId="26" xfId="0" applyFont="1" applyFill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49" fontId="16" fillId="0" borderId="29" xfId="0" applyNumberFormat="1" applyFont="1" applyBorder="1"/>
    <xf numFmtId="49" fontId="1" fillId="0" borderId="28" xfId="0" applyNumberFormat="1" applyFont="1" applyBorder="1"/>
    <xf numFmtId="5" fontId="11" fillId="0" borderId="34" xfId="0" applyNumberFormat="1" applyFont="1" applyBorder="1" applyAlignment="1">
      <alignment horizontal="left"/>
    </xf>
    <xf numFmtId="5" fontId="17" fillId="0" borderId="29" xfId="0" applyNumberFormat="1" applyFont="1" applyBorder="1" applyAlignment="1">
      <alignment horizontal="left"/>
    </xf>
    <xf numFmtId="0" fontId="1" fillId="0" borderId="30" xfId="0" applyFont="1" applyBorder="1"/>
    <xf numFmtId="49" fontId="16" fillId="3" borderId="33" xfId="0" applyNumberFormat="1" applyFont="1" applyFill="1" applyBorder="1" applyAlignment="1">
      <alignment horizontal="center"/>
    </xf>
    <xf numFmtId="49" fontId="4" fillId="3" borderId="34" xfId="0" applyNumberFormat="1" applyFont="1" applyFill="1" applyBorder="1" applyAlignment="1">
      <alignment horizontal="center"/>
    </xf>
    <xf numFmtId="49" fontId="4" fillId="3" borderId="33" xfId="0" applyNumberFormat="1" applyFont="1" applyFill="1" applyBorder="1" applyAlignment="1">
      <alignment horizontal="center"/>
    </xf>
    <xf numFmtId="49" fontId="7" fillId="0" borderId="33" xfId="0" applyNumberFormat="1" applyFont="1" applyBorder="1"/>
    <xf numFmtId="49" fontId="7" fillId="0" borderId="34" xfId="0" applyNumberFormat="1" applyFont="1" applyBorder="1"/>
    <xf numFmtId="49" fontId="7" fillId="0" borderId="35" xfId="0" applyNumberFormat="1" applyFont="1" applyBorder="1"/>
    <xf numFmtId="49" fontId="19" fillId="0" borderId="33" xfId="0" applyNumberFormat="1" applyFont="1" applyBorder="1"/>
    <xf numFmtId="49" fontId="19" fillId="0" borderId="34" xfId="0" applyNumberFormat="1" applyFont="1" applyBorder="1"/>
    <xf numFmtId="49" fontId="19" fillId="0" borderId="35" xfId="0" applyNumberFormat="1" applyFont="1" applyBorder="1"/>
    <xf numFmtId="49" fontId="11" fillId="0" borderId="33" xfId="0" applyNumberFormat="1" applyFont="1" applyBorder="1"/>
    <xf numFmtId="49" fontId="11" fillId="0" borderId="35" xfId="0" applyNumberFormat="1" applyFont="1" applyBorder="1"/>
    <xf numFmtId="49" fontId="20" fillId="0" borderId="33" xfId="0" applyNumberFormat="1" applyFont="1" applyBorder="1"/>
    <xf numFmtId="49" fontId="20" fillId="0" borderId="34" xfId="0" applyNumberFormat="1" applyFont="1" applyBorder="1"/>
    <xf numFmtId="49" fontId="20" fillId="0" borderId="35" xfId="0" applyNumberFormat="1" applyFont="1" applyBorder="1"/>
    <xf numFmtId="0" fontId="21" fillId="2" borderId="21" xfId="0" applyFont="1" applyFill="1" applyBorder="1" applyAlignment="1">
      <alignment horizontal="center"/>
    </xf>
    <xf numFmtId="0" fontId="22" fillId="2" borderId="28" xfId="0" applyFont="1" applyFill="1" applyBorder="1" applyAlignment="1">
      <alignment horizontal="center"/>
    </xf>
    <xf numFmtId="2" fontId="11" fillId="0" borderId="27" xfId="0" applyNumberFormat="1" applyFont="1" applyBorder="1" applyAlignment="1">
      <alignment horizontal="left"/>
    </xf>
    <xf numFmtId="2" fontId="17" fillId="0" borderId="27" xfId="0" applyNumberFormat="1" applyFont="1" applyBorder="1" applyAlignment="1">
      <alignment horizontal="left"/>
    </xf>
    <xf numFmtId="0" fontId="1" fillId="0" borderId="28" xfId="0" applyFont="1" applyBorder="1"/>
    <xf numFmtId="49" fontId="4" fillId="3" borderId="26" xfId="0" applyNumberFormat="1" applyFont="1" applyFill="1" applyBorder="1" applyAlignment="1">
      <alignment horizontal="center"/>
    </xf>
    <xf numFmtId="49" fontId="9" fillId="0" borderId="33" xfId="0" applyNumberFormat="1" applyFont="1" applyBorder="1"/>
    <xf numFmtId="49" fontId="9" fillId="0" borderId="35" xfId="0" applyNumberFormat="1" applyFont="1" applyBorder="1"/>
    <xf numFmtId="37" fontId="9" fillId="0" borderId="35" xfId="0" applyNumberFormat="1" applyFont="1" applyBorder="1"/>
    <xf numFmtId="9" fontId="9" fillId="0" borderId="35" xfId="0" applyNumberFormat="1" applyFont="1" applyBorder="1" applyAlignment="1">
      <alignment horizontal="center"/>
    </xf>
    <xf numFmtId="10" fontId="9" fillId="0" borderId="35" xfId="0" applyNumberFormat="1" applyFont="1" applyBorder="1" applyAlignment="1">
      <alignment horizontal="center"/>
    </xf>
    <xf numFmtId="10" fontId="11" fillId="0" borderId="35" xfId="0" applyNumberFormat="1" applyFont="1" applyBorder="1" applyAlignment="1">
      <alignment horizontal="center"/>
    </xf>
    <xf numFmtId="0" fontId="11" fillId="0" borderId="28" xfId="0" applyFont="1" applyBorder="1"/>
    <xf numFmtId="0" fontId="11" fillId="0" borderId="29" xfId="0" applyFont="1" applyBorder="1"/>
    <xf numFmtId="0" fontId="11" fillId="0" borderId="30" xfId="0" applyFont="1" applyBorder="1"/>
    <xf numFmtId="0" fontId="1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workbookViewId="0">
      <selection activeCell="A3" sqref="A3:C3"/>
    </sheetView>
  </sheetViews>
  <sheetFormatPr defaultColWidth="12.5703125" defaultRowHeight="15" customHeight="1"/>
  <cols>
    <col min="1" max="1" width="20.28515625" customWidth="1"/>
    <col min="2" max="2" width="2" customWidth="1"/>
    <col min="3" max="3" width="44.28515625" customWidth="1"/>
    <col min="4" max="4" width="16.7109375" customWidth="1"/>
    <col min="5" max="5" width="13.140625" customWidth="1"/>
    <col min="6" max="6" width="147.28515625" customWidth="1"/>
    <col min="7" max="26" width="8.5703125" customWidth="1"/>
  </cols>
  <sheetData>
    <row r="1" spans="1:26" ht="27.6">
      <c r="A1" s="1"/>
      <c r="B1" s="104" t="s">
        <v>0</v>
      </c>
      <c r="C1" s="111"/>
      <c r="D1" s="111"/>
      <c r="E1" s="111"/>
      <c r="F1" s="112"/>
    </row>
    <row r="2" spans="1:26" ht="22.5" customHeight="1">
      <c r="A2" s="105" t="s">
        <v>1</v>
      </c>
      <c r="B2" s="113"/>
      <c r="C2" s="114"/>
      <c r="D2" s="115" t="s">
        <v>2</v>
      </c>
      <c r="E2" s="116"/>
      <c r="F2" s="117"/>
    </row>
    <row r="3" spans="1:26" ht="22.5" customHeight="1">
      <c r="A3" s="106" t="s">
        <v>3</v>
      </c>
      <c r="B3" s="118"/>
      <c r="C3" s="119"/>
      <c r="D3" s="120" t="s">
        <v>4</v>
      </c>
      <c r="E3" s="118"/>
      <c r="F3" s="2"/>
    </row>
    <row r="4" spans="1:26" ht="22.5" customHeight="1">
      <c r="A4" s="3"/>
      <c r="B4" s="121"/>
      <c r="C4" s="122"/>
      <c r="D4" s="123"/>
      <c r="E4" s="121"/>
      <c r="F4" s="2"/>
    </row>
    <row r="5" spans="1:26" ht="22.5" customHeight="1">
      <c r="A5" s="100" t="s">
        <v>5</v>
      </c>
      <c r="B5" s="124"/>
      <c r="C5" s="125" t="s">
        <v>6</v>
      </c>
      <c r="D5" s="126" t="s">
        <v>7</v>
      </c>
      <c r="E5" s="4" t="s">
        <v>8</v>
      </c>
      <c r="F5" s="5" t="s">
        <v>9</v>
      </c>
    </row>
    <row r="6" spans="1:26" ht="22.5" customHeight="1">
      <c r="A6" s="108" t="s">
        <v>10</v>
      </c>
      <c r="B6" s="113"/>
      <c r="C6" s="127" t="s">
        <v>11</v>
      </c>
      <c r="D6" s="127" t="s">
        <v>12</v>
      </c>
      <c r="E6" s="128" t="s">
        <v>13</v>
      </c>
      <c r="F6" s="107" t="s">
        <v>14</v>
      </c>
    </row>
    <row r="7" spans="1:26" ht="22.5" customHeight="1">
      <c r="A7" s="129"/>
      <c r="B7" s="130"/>
      <c r="C7" s="131"/>
      <c r="D7" s="131"/>
      <c r="E7" s="131"/>
      <c r="F7" s="132"/>
    </row>
    <row r="8" spans="1:26" ht="22.5" customHeight="1">
      <c r="A8" s="129"/>
      <c r="B8" s="130"/>
      <c r="C8" s="131"/>
      <c r="D8" s="131"/>
      <c r="E8" s="131"/>
      <c r="F8" s="132"/>
    </row>
    <row r="9" spans="1:26" ht="22.5" customHeight="1">
      <c r="A9" s="133"/>
      <c r="B9" s="118"/>
      <c r="C9" s="134"/>
      <c r="D9" s="134"/>
      <c r="E9" s="134"/>
      <c r="F9" s="135"/>
    </row>
    <row r="10" spans="1:26" ht="22.5" customHeight="1">
      <c r="A10" s="101" t="s">
        <v>15</v>
      </c>
      <c r="B10" s="136"/>
      <c r="C10" s="136"/>
      <c r="D10" s="136"/>
      <c r="E10" s="136"/>
      <c r="F10" s="117"/>
    </row>
    <row r="11" spans="1:26" ht="22.5" customHeight="1">
      <c r="A11" s="6"/>
      <c r="B11" s="137"/>
      <c r="C11" s="138"/>
      <c r="D11" s="139"/>
      <c r="E11" s="7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2.5" customHeight="1">
      <c r="A12" s="102"/>
      <c r="B12" s="119"/>
      <c r="C12" s="140"/>
      <c r="D12" s="10"/>
      <c r="E12" s="7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2.5" customHeight="1">
      <c r="A13" s="12" t="s">
        <v>16</v>
      </c>
      <c r="B13" s="141"/>
      <c r="C13" s="138"/>
      <c r="D13" s="139"/>
      <c r="E13" s="142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2.5" customHeight="1">
      <c r="A14" s="6"/>
      <c r="B14" s="137"/>
      <c r="C14" s="138"/>
      <c r="D14" s="139"/>
      <c r="E14" s="142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2.5" customHeight="1">
      <c r="A15" s="13"/>
      <c r="B15" s="143"/>
      <c r="C15" s="140"/>
      <c r="D15" s="10"/>
      <c r="E15" s="7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2.5" customHeight="1">
      <c r="A16" s="13"/>
      <c r="B16" s="143"/>
      <c r="C16" s="140"/>
      <c r="D16" s="10"/>
      <c r="E16" s="7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2.5" customHeight="1">
      <c r="A17" s="13"/>
      <c r="B17" s="143"/>
      <c r="C17" s="140"/>
      <c r="D17" s="10"/>
      <c r="E17" s="7"/>
      <c r="F17" s="1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2.5" customHeight="1">
      <c r="A18" s="13"/>
      <c r="B18" s="143"/>
      <c r="C18" s="140"/>
      <c r="D18" s="10"/>
      <c r="E18" s="7"/>
      <c r="F18" s="1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2.5" customHeight="1">
      <c r="A19" s="13"/>
      <c r="B19" s="143"/>
      <c r="C19" s="140"/>
      <c r="D19" s="10"/>
      <c r="E19" s="7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2.5" customHeight="1">
      <c r="A20" s="13"/>
      <c r="B20" s="143"/>
      <c r="C20" s="140"/>
      <c r="D20" s="10"/>
      <c r="E20" s="7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2.5" customHeight="1">
      <c r="A21" s="13"/>
      <c r="B21" s="143"/>
      <c r="C21" s="140"/>
      <c r="D21" s="10"/>
      <c r="E21" s="7"/>
      <c r="F21" s="1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2.5" customHeight="1">
      <c r="A22" s="13"/>
      <c r="B22" s="143"/>
      <c r="C22" s="140"/>
      <c r="D22" s="10"/>
      <c r="E22" s="7"/>
      <c r="F22" s="1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2.5" customHeight="1">
      <c r="A23" s="13"/>
      <c r="B23" s="143"/>
      <c r="C23" s="140"/>
      <c r="D23" s="10"/>
      <c r="E23" s="7"/>
      <c r="F23" s="14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2.5" customHeight="1">
      <c r="A24" s="15"/>
      <c r="B24" s="144"/>
      <c r="C24" s="140"/>
      <c r="D24" s="10"/>
      <c r="E24" s="7"/>
      <c r="F24" s="1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2.5" customHeight="1">
      <c r="A25" s="103" t="s">
        <v>17</v>
      </c>
      <c r="B25" s="136"/>
      <c r="C25" s="136"/>
      <c r="D25" s="136"/>
      <c r="E25" s="136"/>
      <c r="F25" s="117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2.5" customHeight="1">
      <c r="A26" s="6"/>
      <c r="B26" s="137"/>
      <c r="C26" s="145"/>
      <c r="D26" s="10"/>
      <c r="E26" s="7"/>
      <c r="F26" s="1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2.5" customHeight="1">
      <c r="A27" s="13"/>
      <c r="B27" s="143"/>
      <c r="C27" s="140"/>
      <c r="D27" s="10"/>
      <c r="E27" s="7"/>
      <c r="F27" s="1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2.5" customHeight="1">
      <c r="A28" s="13"/>
      <c r="B28" s="143"/>
      <c r="C28" s="140"/>
      <c r="D28" s="10"/>
      <c r="E28" s="7"/>
      <c r="F28" s="14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2.5" customHeight="1">
      <c r="A29" s="15"/>
      <c r="B29" s="144"/>
      <c r="C29" s="140"/>
      <c r="D29" s="10"/>
      <c r="E29" s="7"/>
      <c r="F29" s="1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2.5" customHeight="1">
      <c r="A30" s="101" t="s">
        <v>18</v>
      </c>
      <c r="B30" s="136"/>
      <c r="C30" s="136"/>
      <c r="D30" s="136"/>
      <c r="E30" s="136"/>
      <c r="F30" s="117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2.5" customHeight="1">
      <c r="A31" s="6"/>
      <c r="B31" s="146"/>
      <c r="C31" s="138"/>
      <c r="D31" s="139"/>
      <c r="E31" s="142"/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2.5" customHeight="1">
      <c r="A32" s="16"/>
      <c r="B32" s="147"/>
      <c r="C32" s="140"/>
      <c r="D32" s="10"/>
      <c r="E32" s="7"/>
      <c r="F32" s="1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2.5" customHeight="1">
      <c r="A33" s="16"/>
      <c r="B33" s="147"/>
      <c r="C33" s="140"/>
      <c r="D33" s="10"/>
      <c r="E33" s="7"/>
      <c r="F33" s="1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2.5" customHeight="1">
      <c r="A34" s="16"/>
      <c r="B34" s="147"/>
      <c r="C34" s="140"/>
      <c r="D34" s="10"/>
      <c r="E34" s="7"/>
      <c r="F34" s="1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2.5" customHeight="1">
      <c r="A35" s="17"/>
      <c r="B35" s="148"/>
      <c r="C35" s="140"/>
      <c r="D35" s="10"/>
      <c r="E35" s="7"/>
      <c r="F35" s="1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2.5" customHeight="1">
      <c r="A36" s="17"/>
      <c r="B36" s="148"/>
      <c r="C36" s="9"/>
      <c r="D36" s="9"/>
      <c r="E36" s="9"/>
      <c r="F36" s="1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2.5" customHeight="1">
      <c r="A37" s="101" t="s">
        <v>19</v>
      </c>
      <c r="B37" s="136"/>
      <c r="C37" s="136"/>
      <c r="D37" s="136"/>
      <c r="E37" s="136"/>
      <c r="F37" s="117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2.5" customHeight="1">
      <c r="A38" s="6"/>
      <c r="B38" s="146"/>
      <c r="C38" s="148"/>
      <c r="D38" s="139"/>
      <c r="E38" s="142"/>
      <c r="F38" s="1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2.5" customHeight="1">
      <c r="A39" s="16"/>
      <c r="B39" s="147"/>
      <c r="C39" s="149"/>
      <c r="D39" s="10"/>
      <c r="E39" s="7"/>
      <c r="F39" s="2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2.5" customHeight="1">
      <c r="A40" s="103" t="s">
        <v>20</v>
      </c>
      <c r="B40" s="136"/>
      <c r="C40" s="136"/>
      <c r="D40" s="136"/>
      <c r="E40" s="136"/>
      <c r="F40" s="117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2.5" customHeight="1">
      <c r="A41" s="21"/>
      <c r="B41" s="150"/>
      <c r="C41" s="138" t="s">
        <v>21</v>
      </c>
      <c r="D41" s="139" t="s">
        <v>22</v>
      </c>
      <c r="E41" s="142"/>
      <c r="F41" s="1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2.5" customHeight="1">
      <c r="A42" s="109" t="s">
        <v>23</v>
      </c>
      <c r="B42" s="136"/>
      <c r="C42" s="124"/>
      <c r="D42" s="22"/>
      <c r="E42" s="23"/>
      <c r="F42" s="2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2.5" customHeight="1">
      <c r="A43" s="25"/>
      <c r="B43" s="110" t="s">
        <v>24</v>
      </c>
      <c r="C43" s="151"/>
      <c r="D43" s="26"/>
      <c r="E43" s="27"/>
      <c r="F43" s="28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2.5" customHeight="1">
      <c r="A44" s="29"/>
      <c r="B44" s="29"/>
      <c r="D44" s="30"/>
      <c r="F44" s="9"/>
    </row>
    <row r="45" spans="1:26" ht="22.5" customHeight="1">
      <c r="A45" s="29" t="s">
        <v>25</v>
      </c>
      <c r="B45" s="29"/>
      <c r="D45" s="30"/>
      <c r="F45" s="9"/>
    </row>
    <row r="46" spans="1:26" ht="22.5" customHeight="1">
      <c r="A46" s="29"/>
      <c r="B46" s="29"/>
      <c r="D46" s="30"/>
      <c r="F46" s="9"/>
    </row>
    <row r="47" spans="1:26" ht="22.5" customHeight="1">
      <c r="A47" s="29"/>
      <c r="B47" s="29"/>
      <c r="D47" s="30"/>
      <c r="F47" s="9"/>
    </row>
    <row r="48" spans="1:26" ht="22.5" customHeight="1">
      <c r="A48" s="29"/>
      <c r="B48" s="29"/>
      <c r="D48" s="30"/>
      <c r="F48" s="9"/>
    </row>
    <row r="49" spans="1:6" ht="22.5" customHeight="1">
      <c r="A49" s="29"/>
      <c r="B49" s="29"/>
      <c r="D49" s="30"/>
      <c r="F49" s="9"/>
    </row>
    <row r="50" spans="1:6" ht="22.5" customHeight="1">
      <c r="A50" s="29"/>
      <c r="B50" s="29"/>
      <c r="D50" s="30"/>
      <c r="F50" s="9"/>
    </row>
    <row r="51" spans="1:6" ht="22.5" customHeight="1">
      <c r="A51" s="29"/>
      <c r="B51" s="29"/>
      <c r="D51" s="30"/>
      <c r="F51" s="9"/>
    </row>
    <row r="52" spans="1:6" ht="22.5" customHeight="1">
      <c r="A52" s="29"/>
      <c r="B52" s="29"/>
      <c r="D52" s="30"/>
      <c r="F52" s="9"/>
    </row>
    <row r="53" spans="1:6" ht="22.5" customHeight="1">
      <c r="A53" s="29"/>
      <c r="B53" s="29"/>
      <c r="D53" s="30"/>
      <c r="F53" s="9"/>
    </row>
    <row r="54" spans="1:6" ht="22.5" customHeight="1">
      <c r="A54" s="29"/>
      <c r="B54" s="29"/>
      <c r="D54" s="30"/>
      <c r="F54" s="9"/>
    </row>
    <row r="55" spans="1:6" ht="22.5" customHeight="1">
      <c r="A55" s="29"/>
      <c r="B55" s="29"/>
      <c r="D55" s="30"/>
      <c r="F55" s="9"/>
    </row>
    <row r="56" spans="1:6" ht="22.5" customHeight="1">
      <c r="A56" s="29"/>
      <c r="B56" s="29"/>
      <c r="D56" s="30"/>
      <c r="F56" s="9"/>
    </row>
    <row r="57" spans="1:6" ht="22.5" customHeight="1">
      <c r="A57" s="29"/>
      <c r="B57" s="29"/>
      <c r="D57" s="30"/>
      <c r="F57" s="9"/>
    </row>
    <row r="58" spans="1:6" ht="22.5" customHeight="1">
      <c r="A58" s="29"/>
      <c r="B58" s="29"/>
      <c r="D58" s="30"/>
      <c r="F58" s="9"/>
    </row>
    <row r="59" spans="1:6" ht="22.5" customHeight="1">
      <c r="A59" s="29"/>
      <c r="B59" s="29"/>
      <c r="D59" s="30"/>
      <c r="F59" s="9"/>
    </row>
    <row r="60" spans="1:6" ht="22.5" customHeight="1">
      <c r="A60" s="29"/>
      <c r="B60" s="29"/>
      <c r="D60" s="30"/>
      <c r="F60" s="9"/>
    </row>
    <row r="61" spans="1:6" ht="22.5" customHeight="1">
      <c r="A61" s="29"/>
      <c r="B61" s="29"/>
      <c r="D61" s="30"/>
      <c r="F61" s="9"/>
    </row>
    <row r="62" spans="1:6" ht="22.5" customHeight="1">
      <c r="A62" s="29"/>
      <c r="B62" s="29"/>
      <c r="D62" s="30"/>
      <c r="F62" s="9"/>
    </row>
    <row r="63" spans="1:6" ht="22.5" customHeight="1">
      <c r="A63" s="29"/>
      <c r="B63" s="29"/>
      <c r="D63" s="30"/>
      <c r="F63" s="9"/>
    </row>
    <row r="64" spans="1:6" ht="22.5" customHeight="1">
      <c r="A64" s="29"/>
      <c r="B64" s="29"/>
      <c r="D64" s="30"/>
      <c r="F64" s="9"/>
    </row>
    <row r="65" spans="1:6" ht="22.5" customHeight="1">
      <c r="A65" s="29"/>
      <c r="B65" s="29"/>
      <c r="D65" s="30"/>
      <c r="F65" s="9"/>
    </row>
    <row r="66" spans="1:6" ht="22.5" customHeight="1">
      <c r="A66" s="29"/>
      <c r="B66" s="29"/>
      <c r="D66" s="30"/>
      <c r="F66" s="9"/>
    </row>
    <row r="67" spans="1:6" ht="22.5" customHeight="1">
      <c r="A67" s="29"/>
      <c r="B67" s="29"/>
      <c r="D67" s="30"/>
      <c r="F67" s="9"/>
    </row>
    <row r="68" spans="1:6" ht="22.5" customHeight="1">
      <c r="A68" s="29"/>
      <c r="B68" s="29"/>
      <c r="D68" s="30"/>
      <c r="F68" s="9"/>
    </row>
    <row r="69" spans="1:6" ht="22.5" customHeight="1">
      <c r="A69" s="29"/>
      <c r="B69" s="29"/>
      <c r="D69" s="30"/>
      <c r="F69" s="9"/>
    </row>
    <row r="70" spans="1:6" ht="22.5" customHeight="1">
      <c r="A70" s="29"/>
      <c r="B70" s="29"/>
      <c r="D70" s="30"/>
      <c r="F70" s="9"/>
    </row>
    <row r="71" spans="1:6" ht="22.5" customHeight="1">
      <c r="A71" s="29"/>
      <c r="B71" s="29"/>
      <c r="D71" s="30"/>
      <c r="F71" s="9"/>
    </row>
    <row r="72" spans="1:6" ht="22.5" customHeight="1">
      <c r="A72" s="29"/>
      <c r="B72" s="29"/>
      <c r="D72" s="30"/>
      <c r="F72" s="9"/>
    </row>
    <row r="73" spans="1:6" ht="22.5" customHeight="1">
      <c r="A73" s="29"/>
      <c r="B73" s="29"/>
      <c r="D73" s="30"/>
      <c r="F73" s="9"/>
    </row>
    <row r="74" spans="1:6" ht="22.5" customHeight="1">
      <c r="A74" s="29"/>
      <c r="B74" s="29"/>
      <c r="D74" s="30"/>
      <c r="F74" s="9"/>
    </row>
    <row r="75" spans="1:6" ht="22.5" customHeight="1">
      <c r="A75" s="29"/>
      <c r="B75" s="29"/>
      <c r="D75" s="30"/>
      <c r="F75" s="9"/>
    </row>
    <row r="76" spans="1:6" ht="22.5" customHeight="1">
      <c r="A76" s="29"/>
      <c r="B76" s="29"/>
      <c r="D76" s="30"/>
      <c r="F76" s="9"/>
    </row>
    <row r="77" spans="1:6" ht="22.5" customHeight="1">
      <c r="A77" s="29"/>
      <c r="B77" s="29"/>
      <c r="D77" s="30"/>
      <c r="F77" s="9"/>
    </row>
    <row r="78" spans="1:6" ht="22.5" customHeight="1">
      <c r="A78" s="29"/>
      <c r="B78" s="29"/>
      <c r="D78" s="30"/>
      <c r="F78" s="9"/>
    </row>
    <row r="79" spans="1:6" ht="22.5" customHeight="1">
      <c r="A79" s="29"/>
      <c r="B79" s="29"/>
      <c r="D79" s="30"/>
      <c r="F79" s="9"/>
    </row>
    <row r="80" spans="1:6" ht="22.5" customHeight="1">
      <c r="A80" s="29"/>
      <c r="B80" s="29"/>
      <c r="D80" s="30"/>
      <c r="F80" s="9"/>
    </row>
    <row r="81" spans="1:6" ht="22.5" customHeight="1">
      <c r="A81" s="29"/>
      <c r="B81" s="29"/>
      <c r="D81" s="30"/>
      <c r="F81" s="9"/>
    </row>
    <row r="82" spans="1:6" ht="22.5" customHeight="1">
      <c r="A82" s="29"/>
      <c r="B82" s="29"/>
      <c r="D82" s="30"/>
      <c r="F82" s="9"/>
    </row>
    <row r="83" spans="1:6" ht="22.5" customHeight="1">
      <c r="A83" s="29"/>
      <c r="B83" s="29"/>
      <c r="D83" s="30"/>
      <c r="F83" s="9"/>
    </row>
    <row r="84" spans="1:6" ht="22.5" customHeight="1">
      <c r="A84" s="29"/>
      <c r="B84" s="29"/>
      <c r="D84" s="30"/>
      <c r="F84" s="9"/>
    </row>
    <row r="85" spans="1:6" ht="22.5" customHeight="1">
      <c r="A85" s="29"/>
      <c r="B85" s="29"/>
      <c r="D85" s="30"/>
      <c r="F85" s="9"/>
    </row>
    <row r="86" spans="1:6" ht="22.5" customHeight="1">
      <c r="A86" s="29"/>
      <c r="B86" s="29"/>
      <c r="D86" s="30"/>
      <c r="F86" s="9"/>
    </row>
    <row r="87" spans="1:6" ht="22.5" customHeight="1">
      <c r="A87" s="29"/>
      <c r="B87" s="29"/>
      <c r="D87" s="30"/>
      <c r="F87" s="9"/>
    </row>
    <row r="88" spans="1:6" ht="22.5" customHeight="1">
      <c r="A88" s="29"/>
      <c r="B88" s="29"/>
      <c r="D88" s="30"/>
      <c r="F88" s="9"/>
    </row>
    <row r="89" spans="1:6" ht="22.5" customHeight="1">
      <c r="A89" s="29"/>
      <c r="B89" s="29"/>
      <c r="D89" s="30"/>
      <c r="F89" s="9"/>
    </row>
    <row r="90" spans="1:6" ht="22.5" customHeight="1">
      <c r="A90" s="29"/>
      <c r="B90" s="29"/>
      <c r="D90" s="30"/>
      <c r="F90" s="9"/>
    </row>
    <row r="91" spans="1:6" ht="22.5" customHeight="1">
      <c r="A91" s="29"/>
      <c r="B91" s="29"/>
      <c r="D91" s="30"/>
      <c r="F91" s="9"/>
    </row>
    <row r="92" spans="1:6" ht="22.5" customHeight="1">
      <c r="A92" s="29"/>
      <c r="B92" s="29"/>
      <c r="D92" s="30"/>
      <c r="F92" s="9"/>
    </row>
    <row r="93" spans="1:6" ht="22.5" customHeight="1">
      <c r="A93" s="29"/>
      <c r="B93" s="29"/>
      <c r="D93" s="30"/>
      <c r="F93" s="9"/>
    </row>
    <row r="94" spans="1:6" ht="22.5" customHeight="1">
      <c r="A94" s="29"/>
      <c r="B94" s="29"/>
      <c r="D94" s="30"/>
      <c r="F94" s="9"/>
    </row>
    <row r="95" spans="1:6" ht="22.5" customHeight="1">
      <c r="A95" s="29"/>
      <c r="B95" s="29"/>
      <c r="D95" s="30"/>
      <c r="F95" s="9"/>
    </row>
    <row r="96" spans="1:6" ht="22.5" customHeight="1">
      <c r="A96" s="29"/>
      <c r="B96" s="29"/>
      <c r="D96" s="30"/>
      <c r="F96" s="9"/>
    </row>
    <row r="97" spans="1:6" ht="22.5" customHeight="1">
      <c r="A97" s="29"/>
      <c r="B97" s="29"/>
      <c r="D97" s="30"/>
      <c r="F97" s="9"/>
    </row>
    <row r="98" spans="1:6" ht="22.5" customHeight="1">
      <c r="A98" s="29"/>
      <c r="B98" s="29"/>
      <c r="D98" s="30"/>
      <c r="F98" s="9"/>
    </row>
    <row r="99" spans="1:6" ht="22.5" customHeight="1">
      <c r="A99" s="29"/>
      <c r="B99" s="29"/>
      <c r="D99" s="30"/>
      <c r="F99" s="9"/>
    </row>
    <row r="100" spans="1:6" ht="22.5" customHeight="1">
      <c r="A100" s="29"/>
      <c r="B100" s="29"/>
      <c r="D100" s="30"/>
      <c r="F100" s="9"/>
    </row>
    <row r="101" spans="1:6" ht="22.5" customHeight="1">
      <c r="A101" s="29"/>
      <c r="B101" s="29"/>
      <c r="D101" s="30"/>
      <c r="F101" s="9"/>
    </row>
    <row r="102" spans="1:6" ht="22.5" customHeight="1">
      <c r="A102" s="29"/>
      <c r="B102" s="29"/>
      <c r="D102" s="30"/>
      <c r="F102" s="9"/>
    </row>
    <row r="103" spans="1:6" ht="22.5" customHeight="1">
      <c r="A103" s="29"/>
      <c r="B103" s="29"/>
      <c r="D103" s="30"/>
      <c r="F103" s="9"/>
    </row>
    <row r="104" spans="1:6" ht="22.5" customHeight="1">
      <c r="A104" s="29"/>
      <c r="B104" s="29"/>
      <c r="D104" s="30"/>
      <c r="F104" s="9"/>
    </row>
    <row r="105" spans="1:6" ht="22.5" customHeight="1">
      <c r="A105" s="29"/>
      <c r="B105" s="29"/>
      <c r="D105" s="30"/>
      <c r="F105" s="9"/>
    </row>
    <row r="106" spans="1:6" ht="22.5" customHeight="1">
      <c r="A106" s="29"/>
      <c r="B106" s="29"/>
      <c r="D106" s="30"/>
      <c r="F106" s="9"/>
    </row>
    <row r="107" spans="1:6" ht="22.5" customHeight="1">
      <c r="A107" s="29"/>
      <c r="B107" s="29"/>
      <c r="D107" s="30"/>
      <c r="F107" s="9"/>
    </row>
    <row r="108" spans="1:6" ht="22.5" customHeight="1">
      <c r="A108" s="29"/>
      <c r="B108" s="29"/>
      <c r="D108" s="30"/>
      <c r="F108" s="9"/>
    </row>
    <row r="109" spans="1:6" ht="22.5" customHeight="1">
      <c r="A109" s="29"/>
      <c r="B109" s="29"/>
      <c r="D109" s="30"/>
      <c r="F109" s="9"/>
    </row>
    <row r="110" spans="1:6" ht="22.5" customHeight="1">
      <c r="A110" s="29"/>
      <c r="B110" s="29"/>
      <c r="D110" s="30"/>
      <c r="F110" s="9"/>
    </row>
    <row r="111" spans="1:6" ht="22.5" customHeight="1">
      <c r="A111" s="29"/>
      <c r="B111" s="29"/>
      <c r="D111" s="30"/>
      <c r="F111" s="9"/>
    </row>
    <row r="112" spans="1:6" ht="22.5" customHeight="1">
      <c r="A112" s="29"/>
      <c r="B112" s="29"/>
      <c r="D112" s="30"/>
      <c r="F112" s="9"/>
    </row>
    <row r="113" spans="1:6" ht="22.5" customHeight="1">
      <c r="A113" s="29"/>
      <c r="B113" s="29"/>
      <c r="D113" s="30"/>
      <c r="F113" s="9"/>
    </row>
    <row r="114" spans="1:6" ht="22.5" customHeight="1">
      <c r="A114" s="29"/>
      <c r="B114" s="29"/>
      <c r="D114" s="30"/>
      <c r="F114" s="9"/>
    </row>
    <row r="115" spans="1:6" ht="22.5" customHeight="1">
      <c r="A115" s="29"/>
      <c r="B115" s="29"/>
      <c r="D115" s="30"/>
      <c r="F115" s="9"/>
    </row>
    <row r="116" spans="1:6" ht="22.5" customHeight="1">
      <c r="A116" s="29"/>
      <c r="B116" s="29"/>
      <c r="D116" s="30"/>
      <c r="F116" s="9"/>
    </row>
    <row r="117" spans="1:6" ht="22.5" customHeight="1">
      <c r="A117" s="29"/>
      <c r="B117" s="29"/>
      <c r="D117" s="30"/>
      <c r="F117" s="9"/>
    </row>
    <row r="118" spans="1:6" ht="22.5" customHeight="1">
      <c r="A118" s="29"/>
      <c r="B118" s="29"/>
      <c r="D118" s="30"/>
      <c r="F118" s="9"/>
    </row>
    <row r="119" spans="1:6" ht="22.5" customHeight="1">
      <c r="A119" s="29"/>
      <c r="B119" s="29"/>
      <c r="D119" s="30"/>
      <c r="F119" s="9"/>
    </row>
    <row r="120" spans="1:6" ht="22.5" customHeight="1">
      <c r="A120" s="29"/>
      <c r="B120" s="29"/>
      <c r="D120" s="30"/>
      <c r="F120" s="9"/>
    </row>
    <row r="121" spans="1:6" ht="22.5" customHeight="1">
      <c r="A121" s="29"/>
      <c r="B121" s="29"/>
      <c r="D121" s="30"/>
      <c r="F121" s="9"/>
    </row>
    <row r="122" spans="1:6" ht="22.5" customHeight="1">
      <c r="A122" s="29"/>
      <c r="B122" s="29"/>
      <c r="D122" s="30"/>
      <c r="F122" s="9"/>
    </row>
    <row r="123" spans="1:6" ht="22.5" customHeight="1">
      <c r="A123" s="29"/>
      <c r="B123" s="29"/>
      <c r="D123" s="30"/>
      <c r="F123" s="9"/>
    </row>
    <row r="124" spans="1:6" ht="22.5" customHeight="1">
      <c r="A124" s="29"/>
      <c r="B124" s="29"/>
      <c r="D124" s="30"/>
      <c r="F124" s="9"/>
    </row>
    <row r="125" spans="1:6" ht="22.5" customHeight="1">
      <c r="A125" s="29"/>
      <c r="B125" s="29"/>
      <c r="D125" s="30"/>
      <c r="F125" s="9"/>
    </row>
    <row r="126" spans="1:6" ht="22.5" customHeight="1">
      <c r="A126" s="29"/>
      <c r="B126" s="29"/>
      <c r="D126" s="30"/>
      <c r="F126" s="9"/>
    </row>
    <row r="127" spans="1:6" ht="22.5" customHeight="1">
      <c r="A127" s="29"/>
      <c r="B127" s="29"/>
      <c r="D127" s="30"/>
      <c r="F127" s="9"/>
    </row>
    <row r="128" spans="1:6" ht="22.5" customHeight="1">
      <c r="A128" s="29"/>
      <c r="B128" s="29"/>
      <c r="D128" s="30"/>
      <c r="F128" s="9"/>
    </row>
    <row r="129" spans="1:6" ht="22.5" customHeight="1">
      <c r="A129" s="29"/>
      <c r="B129" s="29"/>
      <c r="D129" s="30"/>
      <c r="F129" s="9"/>
    </row>
    <row r="130" spans="1:6" ht="22.5" customHeight="1">
      <c r="A130" s="29"/>
      <c r="B130" s="29"/>
      <c r="D130" s="30"/>
      <c r="F130" s="9"/>
    </row>
    <row r="131" spans="1:6" ht="22.5" customHeight="1">
      <c r="A131" s="29"/>
      <c r="B131" s="29"/>
      <c r="D131" s="30"/>
      <c r="F131" s="9"/>
    </row>
    <row r="132" spans="1:6" ht="22.5" customHeight="1">
      <c r="A132" s="29"/>
      <c r="B132" s="29"/>
      <c r="D132" s="30"/>
      <c r="F132" s="9"/>
    </row>
    <row r="133" spans="1:6" ht="22.5" customHeight="1">
      <c r="A133" s="29"/>
      <c r="B133" s="29"/>
      <c r="D133" s="30"/>
      <c r="F133" s="9"/>
    </row>
    <row r="134" spans="1:6" ht="22.5" customHeight="1">
      <c r="A134" s="29"/>
      <c r="B134" s="29"/>
      <c r="D134" s="30"/>
      <c r="F134" s="9"/>
    </row>
    <row r="135" spans="1:6" ht="22.5" customHeight="1">
      <c r="A135" s="29"/>
      <c r="B135" s="29"/>
      <c r="D135" s="30"/>
      <c r="F135" s="9"/>
    </row>
    <row r="136" spans="1:6" ht="22.5" customHeight="1">
      <c r="A136" s="29"/>
      <c r="B136" s="29"/>
      <c r="D136" s="30"/>
      <c r="F136" s="9"/>
    </row>
    <row r="137" spans="1:6" ht="22.5" customHeight="1">
      <c r="A137" s="29"/>
      <c r="B137" s="29"/>
      <c r="D137" s="30"/>
      <c r="F137" s="9"/>
    </row>
    <row r="138" spans="1:6" ht="22.5" customHeight="1">
      <c r="A138" s="29"/>
      <c r="B138" s="29"/>
      <c r="D138" s="30"/>
      <c r="F138" s="9"/>
    </row>
    <row r="139" spans="1:6" ht="22.5" customHeight="1">
      <c r="A139" s="29"/>
      <c r="B139" s="29"/>
      <c r="D139" s="30"/>
      <c r="F139" s="9"/>
    </row>
    <row r="140" spans="1:6" ht="22.5" customHeight="1">
      <c r="A140" s="29"/>
      <c r="B140" s="29"/>
      <c r="D140" s="30"/>
      <c r="F140" s="9"/>
    </row>
    <row r="141" spans="1:6" ht="22.5" customHeight="1">
      <c r="A141" s="29"/>
      <c r="B141" s="29"/>
      <c r="D141" s="30"/>
      <c r="F141" s="9"/>
    </row>
    <row r="142" spans="1:6" ht="22.5" customHeight="1">
      <c r="A142" s="29"/>
      <c r="B142" s="29"/>
      <c r="D142" s="30"/>
      <c r="F142" s="9"/>
    </row>
    <row r="143" spans="1:6" ht="22.5" customHeight="1">
      <c r="A143" s="29"/>
      <c r="B143" s="29"/>
      <c r="D143" s="30"/>
      <c r="F143" s="9"/>
    </row>
    <row r="144" spans="1:6" ht="22.5" customHeight="1">
      <c r="A144" s="29"/>
      <c r="B144" s="29"/>
      <c r="D144" s="30"/>
      <c r="F144" s="9"/>
    </row>
    <row r="145" spans="1:6" ht="22.5" customHeight="1">
      <c r="A145" s="29"/>
      <c r="B145" s="29"/>
      <c r="D145" s="30"/>
      <c r="F145" s="9"/>
    </row>
    <row r="146" spans="1:6" ht="22.5" customHeight="1">
      <c r="A146" s="29"/>
      <c r="B146" s="29"/>
      <c r="D146" s="30"/>
      <c r="F146" s="9"/>
    </row>
    <row r="147" spans="1:6" ht="22.5" customHeight="1">
      <c r="A147" s="29"/>
      <c r="B147" s="29"/>
      <c r="D147" s="30"/>
      <c r="F147" s="9"/>
    </row>
    <row r="148" spans="1:6" ht="22.5" customHeight="1">
      <c r="A148" s="29"/>
      <c r="B148" s="29"/>
      <c r="D148" s="30"/>
      <c r="F148" s="9"/>
    </row>
    <row r="149" spans="1:6" ht="22.5" customHeight="1">
      <c r="A149" s="29"/>
      <c r="B149" s="29"/>
      <c r="D149" s="30"/>
      <c r="F149" s="9"/>
    </row>
    <row r="150" spans="1:6" ht="22.5" customHeight="1">
      <c r="A150" s="29"/>
      <c r="B150" s="29"/>
      <c r="D150" s="30"/>
      <c r="F150" s="9"/>
    </row>
    <row r="151" spans="1:6" ht="22.5" customHeight="1">
      <c r="A151" s="29"/>
      <c r="B151" s="29"/>
      <c r="D151" s="30"/>
      <c r="F151" s="9"/>
    </row>
    <row r="152" spans="1:6" ht="22.5" customHeight="1">
      <c r="A152" s="29"/>
      <c r="B152" s="29"/>
      <c r="D152" s="30"/>
      <c r="F152" s="9"/>
    </row>
    <row r="153" spans="1:6" ht="22.5" customHeight="1">
      <c r="A153" s="29"/>
      <c r="B153" s="29"/>
      <c r="D153" s="30"/>
      <c r="F153" s="9"/>
    </row>
    <row r="154" spans="1:6" ht="22.5" customHeight="1">
      <c r="A154" s="29"/>
      <c r="B154" s="29"/>
      <c r="D154" s="30"/>
      <c r="F154" s="9"/>
    </row>
    <row r="155" spans="1:6" ht="22.5" customHeight="1">
      <c r="A155" s="29"/>
      <c r="B155" s="29"/>
      <c r="D155" s="30"/>
      <c r="F155" s="9"/>
    </row>
    <row r="156" spans="1:6" ht="22.5" customHeight="1">
      <c r="A156" s="29"/>
      <c r="B156" s="29"/>
      <c r="D156" s="30"/>
      <c r="F156" s="9"/>
    </row>
    <row r="157" spans="1:6" ht="22.5" customHeight="1">
      <c r="A157" s="29"/>
      <c r="B157" s="29"/>
      <c r="D157" s="30"/>
      <c r="F157" s="9"/>
    </row>
    <row r="158" spans="1:6" ht="22.5" customHeight="1">
      <c r="A158" s="29"/>
      <c r="B158" s="29"/>
      <c r="D158" s="30"/>
      <c r="F158" s="9"/>
    </row>
    <row r="159" spans="1:6" ht="22.5" customHeight="1">
      <c r="A159" s="29"/>
      <c r="B159" s="29"/>
      <c r="D159" s="30"/>
      <c r="F159" s="9"/>
    </row>
    <row r="160" spans="1:6" ht="22.5" customHeight="1">
      <c r="A160" s="29"/>
      <c r="B160" s="29"/>
      <c r="D160" s="30"/>
      <c r="F160" s="9"/>
    </row>
    <row r="161" spans="1:6" ht="22.5" customHeight="1">
      <c r="A161" s="29"/>
      <c r="B161" s="29"/>
      <c r="D161" s="30"/>
      <c r="F161" s="9"/>
    </row>
    <row r="162" spans="1:6" ht="22.5" customHeight="1">
      <c r="A162" s="29"/>
      <c r="B162" s="29"/>
      <c r="D162" s="30"/>
      <c r="F162" s="9"/>
    </row>
    <row r="163" spans="1:6" ht="22.5" customHeight="1">
      <c r="A163" s="29"/>
      <c r="B163" s="29"/>
      <c r="D163" s="30"/>
      <c r="F163" s="9"/>
    </row>
    <row r="164" spans="1:6" ht="22.5" customHeight="1">
      <c r="A164" s="29"/>
      <c r="B164" s="29"/>
      <c r="D164" s="30"/>
      <c r="F164" s="9"/>
    </row>
    <row r="165" spans="1:6" ht="22.5" customHeight="1">
      <c r="A165" s="29"/>
      <c r="B165" s="29"/>
      <c r="D165" s="30"/>
      <c r="F165" s="9"/>
    </row>
    <row r="166" spans="1:6" ht="22.5" customHeight="1">
      <c r="A166" s="29"/>
      <c r="B166" s="29"/>
      <c r="D166" s="30"/>
      <c r="F166" s="9"/>
    </row>
    <row r="167" spans="1:6" ht="22.5" customHeight="1">
      <c r="A167" s="29"/>
      <c r="B167" s="29"/>
      <c r="D167" s="30"/>
      <c r="F167" s="9"/>
    </row>
    <row r="168" spans="1:6" ht="22.5" customHeight="1">
      <c r="A168" s="29"/>
      <c r="B168" s="29"/>
      <c r="D168" s="30"/>
      <c r="F168" s="9"/>
    </row>
    <row r="169" spans="1:6" ht="22.5" customHeight="1">
      <c r="A169" s="29"/>
      <c r="B169" s="29"/>
      <c r="D169" s="30"/>
      <c r="F169" s="9"/>
    </row>
    <row r="170" spans="1:6" ht="22.5" customHeight="1">
      <c r="A170" s="29"/>
      <c r="B170" s="29"/>
      <c r="D170" s="30"/>
      <c r="F170" s="9"/>
    </row>
    <row r="171" spans="1:6" ht="22.5" customHeight="1">
      <c r="A171" s="29"/>
      <c r="B171" s="29"/>
      <c r="D171" s="30"/>
      <c r="F171" s="9"/>
    </row>
    <row r="172" spans="1:6" ht="22.5" customHeight="1">
      <c r="A172" s="29"/>
      <c r="B172" s="29"/>
      <c r="D172" s="30"/>
      <c r="F172" s="9"/>
    </row>
    <row r="173" spans="1:6" ht="22.5" customHeight="1">
      <c r="A173" s="29"/>
      <c r="B173" s="29"/>
      <c r="D173" s="30"/>
      <c r="F173" s="9"/>
    </row>
    <row r="174" spans="1:6" ht="22.5" customHeight="1">
      <c r="A174" s="29"/>
      <c r="B174" s="29"/>
      <c r="D174" s="30"/>
      <c r="F174" s="9"/>
    </row>
    <row r="175" spans="1:6" ht="22.5" customHeight="1">
      <c r="A175" s="29"/>
      <c r="B175" s="29"/>
      <c r="D175" s="30"/>
      <c r="F175" s="9"/>
    </row>
    <row r="176" spans="1:6" ht="22.5" customHeight="1">
      <c r="A176" s="29"/>
      <c r="B176" s="29"/>
      <c r="D176" s="30"/>
      <c r="F176" s="9"/>
    </row>
    <row r="177" spans="1:6" ht="22.5" customHeight="1">
      <c r="A177" s="29"/>
      <c r="B177" s="29"/>
      <c r="D177" s="30"/>
      <c r="F177" s="9"/>
    </row>
    <row r="178" spans="1:6" ht="22.5" customHeight="1">
      <c r="A178" s="29"/>
      <c r="B178" s="29"/>
      <c r="D178" s="30"/>
      <c r="F178" s="9"/>
    </row>
    <row r="179" spans="1:6" ht="22.5" customHeight="1">
      <c r="A179" s="29"/>
      <c r="B179" s="29"/>
      <c r="D179" s="30"/>
      <c r="F179" s="9"/>
    </row>
    <row r="180" spans="1:6" ht="22.5" customHeight="1">
      <c r="A180" s="29"/>
      <c r="B180" s="29"/>
      <c r="D180" s="30"/>
      <c r="F180" s="9"/>
    </row>
    <row r="181" spans="1:6" ht="22.5" customHeight="1">
      <c r="A181" s="29"/>
      <c r="B181" s="29"/>
      <c r="D181" s="30"/>
      <c r="F181" s="9"/>
    </row>
    <row r="182" spans="1:6" ht="22.5" customHeight="1">
      <c r="A182" s="29"/>
      <c r="B182" s="29"/>
      <c r="D182" s="30"/>
      <c r="F182" s="9"/>
    </row>
    <row r="183" spans="1:6" ht="22.5" customHeight="1">
      <c r="A183" s="29"/>
      <c r="B183" s="29"/>
      <c r="D183" s="30"/>
      <c r="F183" s="9"/>
    </row>
    <row r="184" spans="1:6" ht="22.5" customHeight="1">
      <c r="A184" s="29"/>
      <c r="B184" s="29"/>
      <c r="D184" s="30"/>
      <c r="F184" s="9"/>
    </row>
    <row r="185" spans="1:6" ht="22.5" customHeight="1">
      <c r="A185" s="29"/>
      <c r="B185" s="29"/>
      <c r="D185" s="30"/>
      <c r="F185" s="9"/>
    </row>
    <row r="186" spans="1:6" ht="22.5" customHeight="1">
      <c r="A186" s="29"/>
      <c r="B186" s="29"/>
      <c r="D186" s="30"/>
      <c r="F186" s="9"/>
    </row>
    <row r="187" spans="1:6" ht="22.5" customHeight="1">
      <c r="A187" s="29"/>
      <c r="B187" s="29"/>
      <c r="D187" s="30"/>
      <c r="F187" s="9"/>
    </row>
    <row r="188" spans="1:6" ht="22.5" customHeight="1">
      <c r="A188" s="29"/>
      <c r="B188" s="29"/>
      <c r="D188" s="30"/>
      <c r="F188" s="9"/>
    </row>
    <row r="189" spans="1:6" ht="22.5" customHeight="1">
      <c r="A189" s="29"/>
      <c r="B189" s="29"/>
      <c r="D189" s="30"/>
      <c r="F189" s="9"/>
    </row>
    <row r="190" spans="1:6" ht="22.5" customHeight="1">
      <c r="A190" s="29"/>
      <c r="B190" s="29"/>
      <c r="D190" s="30"/>
      <c r="F190" s="9"/>
    </row>
    <row r="191" spans="1:6" ht="22.5" customHeight="1">
      <c r="A191" s="29"/>
      <c r="B191" s="29"/>
      <c r="D191" s="30"/>
      <c r="F191" s="9"/>
    </row>
    <row r="192" spans="1:6" ht="22.5" customHeight="1">
      <c r="A192" s="29"/>
      <c r="B192" s="29"/>
      <c r="D192" s="30"/>
      <c r="F192" s="9"/>
    </row>
    <row r="193" spans="1:6" ht="22.5" customHeight="1">
      <c r="A193" s="29"/>
      <c r="B193" s="29"/>
      <c r="D193" s="30"/>
      <c r="F193" s="9"/>
    </row>
    <row r="194" spans="1:6" ht="22.5" customHeight="1">
      <c r="A194" s="29"/>
      <c r="B194" s="29"/>
      <c r="D194" s="30"/>
      <c r="F194" s="9"/>
    </row>
    <row r="195" spans="1:6" ht="22.5" customHeight="1">
      <c r="A195" s="29"/>
      <c r="B195" s="29"/>
      <c r="D195" s="30"/>
      <c r="F195" s="9"/>
    </row>
    <row r="196" spans="1:6" ht="22.5" customHeight="1">
      <c r="A196" s="29"/>
      <c r="B196" s="29"/>
      <c r="D196" s="30"/>
      <c r="F196" s="9"/>
    </row>
    <row r="197" spans="1:6" ht="22.5" customHeight="1">
      <c r="A197" s="29"/>
      <c r="B197" s="29"/>
      <c r="D197" s="30"/>
      <c r="F197" s="9"/>
    </row>
    <row r="198" spans="1:6" ht="22.5" customHeight="1">
      <c r="A198" s="29"/>
      <c r="B198" s="29"/>
      <c r="D198" s="30"/>
      <c r="F198" s="9"/>
    </row>
    <row r="199" spans="1:6" ht="22.5" customHeight="1">
      <c r="A199" s="29"/>
      <c r="B199" s="29"/>
      <c r="D199" s="30"/>
      <c r="F199" s="9"/>
    </row>
    <row r="200" spans="1:6" ht="22.5" customHeight="1">
      <c r="A200" s="29"/>
      <c r="B200" s="29"/>
      <c r="D200" s="30"/>
      <c r="F200" s="9"/>
    </row>
    <row r="201" spans="1:6" ht="22.5" customHeight="1">
      <c r="A201" s="29"/>
      <c r="B201" s="29"/>
      <c r="D201" s="30"/>
      <c r="F201" s="9"/>
    </row>
    <row r="202" spans="1:6" ht="22.5" customHeight="1">
      <c r="A202" s="29"/>
      <c r="B202" s="29"/>
      <c r="D202" s="30"/>
      <c r="F202" s="9"/>
    </row>
    <row r="203" spans="1:6" ht="22.5" customHeight="1">
      <c r="A203" s="29"/>
      <c r="B203" s="29"/>
      <c r="D203" s="30"/>
      <c r="F203" s="9"/>
    </row>
    <row r="204" spans="1:6" ht="22.5" customHeight="1">
      <c r="A204" s="29"/>
      <c r="B204" s="29"/>
      <c r="D204" s="30"/>
      <c r="F204" s="9"/>
    </row>
    <row r="205" spans="1:6" ht="22.5" customHeight="1">
      <c r="A205" s="29"/>
      <c r="B205" s="29"/>
      <c r="D205" s="30"/>
      <c r="F205" s="9"/>
    </row>
    <row r="206" spans="1:6" ht="22.5" customHeight="1">
      <c r="A206" s="29"/>
      <c r="B206" s="29"/>
      <c r="D206" s="30"/>
      <c r="F206" s="9"/>
    </row>
    <row r="207" spans="1:6" ht="22.5" customHeight="1">
      <c r="A207" s="29"/>
      <c r="B207" s="29"/>
      <c r="D207" s="30"/>
      <c r="F207" s="9"/>
    </row>
    <row r="208" spans="1:6" ht="22.5" customHeight="1">
      <c r="A208" s="29"/>
      <c r="B208" s="29"/>
      <c r="D208" s="30"/>
      <c r="F208" s="9"/>
    </row>
    <row r="209" spans="1:6" ht="22.5" customHeight="1">
      <c r="A209" s="29"/>
      <c r="B209" s="29"/>
      <c r="D209" s="30"/>
      <c r="F209" s="9"/>
    </row>
    <row r="210" spans="1:6" ht="22.5" customHeight="1">
      <c r="A210" s="29"/>
      <c r="B210" s="29"/>
      <c r="D210" s="30"/>
      <c r="F210" s="9"/>
    </row>
    <row r="211" spans="1:6" ht="22.5" customHeight="1">
      <c r="A211" s="29"/>
      <c r="B211" s="29"/>
      <c r="D211" s="30"/>
      <c r="F211" s="9"/>
    </row>
    <row r="212" spans="1:6" ht="22.5" customHeight="1">
      <c r="A212" s="29"/>
      <c r="B212" s="29"/>
      <c r="D212" s="30"/>
      <c r="F212" s="9"/>
    </row>
    <row r="213" spans="1:6" ht="22.5" customHeight="1">
      <c r="A213" s="29"/>
      <c r="B213" s="29"/>
      <c r="D213" s="30"/>
      <c r="F213" s="9"/>
    </row>
    <row r="214" spans="1:6" ht="22.5" customHeight="1">
      <c r="A214" s="29"/>
      <c r="B214" s="29"/>
      <c r="D214" s="30"/>
      <c r="F214" s="9"/>
    </row>
    <row r="215" spans="1:6" ht="22.5" customHeight="1">
      <c r="A215" s="29"/>
      <c r="B215" s="29"/>
      <c r="D215" s="30"/>
      <c r="F215" s="9"/>
    </row>
    <row r="216" spans="1:6" ht="22.5" customHeight="1">
      <c r="A216" s="29"/>
      <c r="B216" s="29"/>
      <c r="D216" s="30"/>
      <c r="F216" s="9"/>
    </row>
    <row r="217" spans="1:6" ht="22.5" customHeight="1">
      <c r="A217" s="29"/>
      <c r="B217" s="29"/>
      <c r="D217" s="30"/>
      <c r="F217" s="9"/>
    </row>
    <row r="218" spans="1:6" ht="22.5" customHeight="1">
      <c r="A218" s="29"/>
      <c r="B218" s="29"/>
      <c r="D218" s="30"/>
      <c r="F218" s="9"/>
    </row>
    <row r="219" spans="1:6" ht="22.5" customHeight="1">
      <c r="A219" s="29"/>
      <c r="B219" s="29"/>
      <c r="D219" s="30"/>
      <c r="F219" s="9"/>
    </row>
    <row r="220" spans="1:6" ht="22.5" customHeight="1">
      <c r="A220" s="29"/>
      <c r="B220" s="29"/>
      <c r="D220" s="30"/>
      <c r="F220" s="9"/>
    </row>
    <row r="221" spans="1:6" ht="22.5" customHeight="1">
      <c r="A221" s="29"/>
      <c r="B221" s="29"/>
      <c r="D221" s="30"/>
      <c r="F221" s="9"/>
    </row>
    <row r="222" spans="1:6" ht="22.5" customHeight="1">
      <c r="A222" s="29"/>
      <c r="B222" s="29"/>
      <c r="D222" s="30"/>
      <c r="F222" s="9"/>
    </row>
    <row r="223" spans="1:6" ht="22.5" customHeight="1">
      <c r="A223" s="29"/>
      <c r="B223" s="29"/>
      <c r="D223" s="30"/>
      <c r="F223" s="9"/>
    </row>
    <row r="224" spans="1:6" ht="22.5" customHeight="1">
      <c r="A224" s="29"/>
      <c r="B224" s="29"/>
      <c r="D224" s="30"/>
      <c r="F224" s="9"/>
    </row>
    <row r="225" spans="1:6" ht="22.5" customHeight="1">
      <c r="A225" s="29"/>
      <c r="B225" s="29"/>
      <c r="D225" s="30"/>
      <c r="F225" s="9"/>
    </row>
    <row r="226" spans="1:6" ht="22.5" customHeight="1">
      <c r="A226" s="29"/>
      <c r="B226" s="29"/>
      <c r="D226" s="30"/>
      <c r="F226" s="9"/>
    </row>
    <row r="227" spans="1:6" ht="22.5" customHeight="1">
      <c r="A227" s="29"/>
      <c r="B227" s="29"/>
      <c r="D227" s="30"/>
      <c r="F227" s="9"/>
    </row>
    <row r="228" spans="1:6" ht="22.5" customHeight="1">
      <c r="A228" s="29"/>
      <c r="B228" s="29"/>
      <c r="D228" s="30"/>
      <c r="F228" s="9"/>
    </row>
    <row r="229" spans="1:6" ht="22.5" customHeight="1">
      <c r="A229" s="29"/>
      <c r="B229" s="29"/>
      <c r="D229" s="30"/>
      <c r="F229" s="9"/>
    </row>
    <row r="230" spans="1:6" ht="22.5" customHeight="1">
      <c r="A230" s="29"/>
      <c r="B230" s="29"/>
      <c r="D230" s="30"/>
      <c r="F230" s="9"/>
    </row>
    <row r="231" spans="1:6" ht="22.5" customHeight="1">
      <c r="A231" s="29"/>
      <c r="B231" s="29"/>
      <c r="D231" s="30"/>
      <c r="F231" s="9"/>
    </row>
    <row r="232" spans="1:6" ht="22.5" customHeight="1">
      <c r="A232" s="29"/>
      <c r="B232" s="29"/>
      <c r="D232" s="30"/>
      <c r="F232" s="9"/>
    </row>
    <row r="233" spans="1:6" ht="22.5" customHeight="1">
      <c r="A233" s="29"/>
      <c r="B233" s="29"/>
      <c r="D233" s="30"/>
      <c r="F233" s="9"/>
    </row>
    <row r="234" spans="1:6" ht="22.5" customHeight="1">
      <c r="A234" s="29"/>
      <c r="B234" s="29"/>
      <c r="D234" s="30"/>
      <c r="F234" s="9"/>
    </row>
    <row r="235" spans="1:6" ht="22.5" customHeight="1">
      <c r="A235" s="29"/>
      <c r="B235" s="29"/>
      <c r="D235" s="30"/>
      <c r="F235" s="9"/>
    </row>
    <row r="236" spans="1:6" ht="22.5" customHeight="1">
      <c r="A236" s="29"/>
      <c r="B236" s="29"/>
      <c r="D236" s="30"/>
      <c r="F236" s="9"/>
    </row>
    <row r="237" spans="1:6" ht="22.5" customHeight="1">
      <c r="A237" s="29"/>
      <c r="B237" s="29"/>
      <c r="D237" s="30"/>
      <c r="F237" s="9"/>
    </row>
    <row r="238" spans="1:6" ht="22.5" customHeight="1">
      <c r="A238" s="29"/>
      <c r="B238" s="29"/>
      <c r="D238" s="30"/>
      <c r="F238" s="9"/>
    </row>
    <row r="239" spans="1:6" ht="22.5" customHeight="1">
      <c r="A239" s="29"/>
      <c r="B239" s="29"/>
      <c r="D239" s="30"/>
      <c r="F239" s="9"/>
    </row>
    <row r="240" spans="1:6" ht="22.5" customHeight="1">
      <c r="A240" s="29"/>
      <c r="B240" s="29"/>
      <c r="D240" s="30"/>
      <c r="F240" s="9"/>
    </row>
    <row r="241" spans="1:6" ht="22.5" customHeight="1">
      <c r="A241" s="29"/>
      <c r="B241" s="29"/>
      <c r="D241" s="30"/>
      <c r="F241" s="9"/>
    </row>
    <row r="242" spans="1:6" ht="22.5" customHeight="1">
      <c r="A242" s="29"/>
      <c r="B242" s="29"/>
      <c r="D242" s="30"/>
      <c r="F242" s="9"/>
    </row>
    <row r="243" spans="1:6" ht="22.5" customHeight="1">
      <c r="A243" s="29"/>
      <c r="B243" s="29"/>
      <c r="D243" s="30"/>
      <c r="F243" s="9"/>
    </row>
    <row r="244" spans="1:6" ht="22.5" customHeight="1">
      <c r="A244" s="29"/>
      <c r="B244" s="29"/>
      <c r="D244" s="30"/>
      <c r="F244" s="9"/>
    </row>
    <row r="245" spans="1:6" ht="22.5" customHeight="1">
      <c r="A245" s="29"/>
      <c r="B245" s="29"/>
      <c r="D245" s="30"/>
      <c r="F245" s="9"/>
    </row>
    <row r="246" spans="1:6" ht="22.5" customHeight="1">
      <c r="A246" s="29"/>
      <c r="B246" s="29"/>
      <c r="D246" s="30"/>
      <c r="F246" s="9"/>
    </row>
    <row r="247" spans="1:6" ht="22.5" customHeight="1">
      <c r="A247" s="29"/>
      <c r="B247" s="29"/>
      <c r="D247" s="30"/>
      <c r="F247" s="9"/>
    </row>
    <row r="248" spans="1:6" ht="22.5" customHeight="1">
      <c r="A248" s="29"/>
      <c r="B248" s="29"/>
      <c r="D248" s="30"/>
      <c r="F248" s="9"/>
    </row>
    <row r="249" spans="1:6" ht="22.5" customHeight="1">
      <c r="A249" s="29"/>
      <c r="B249" s="29"/>
      <c r="D249" s="30"/>
      <c r="F249" s="9"/>
    </row>
    <row r="250" spans="1:6" ht="22.5" customHeight="1">
      <c r="A250" s="29"/>
      <c r="B250" s="29"/>
      <c r="D250" s="30"/>
      <c r="F250" s="9"/>
    </row>
    <row r="251" spans="1:6" ht="22.5" customHeight="1">
      <c r="A251" s="29"/>
      <c r="B251" s="29"/>
      <c r="D251" s="30"/>
      <c r="F251" s="9"/>
    </row>
    <row r="252" spans="1:6" ht="22.5" customHeight="1">
      <c r="A252" s="29"/>
      <c r="B252" s="29"/>
      <c r="D252" s="30"/>
      <c r="F252" s="9"/>
    </row>
    <row r="253" spans="1:6" ht="22.5" customHeight="1">
      <c r="A253" s="29"/>
      <c r="B253" s="29"/>
      <c r="D253" s="30"/>
      <c r="F253" s="9"/>
    </row>
    <row r="254" spans="1:6" ht="22.5" customHeight="1">
      <c r="A254" s="29"/>
      <c r="B254" s="29"/>
      <c r="D254" s="30"/>
      <c r="F254" s="9"/>
    </row>
    <row r="255" spans="1:6" ht="22.5" customHeight="1">
      <c r="A255" s="29"/>
      <c r="B255" s="29"/>
      <c r="D255" s="30"/>
      <c r="F255" s="9"/>
    </row>
    <row r="256" spans="1:6" ht="22.5" customHeight="1">
      <c r="A256" s="29"/>
      <c r="B256" s="29"/>
      <c r="D256" s="30"/>
      <c r="F256" s="9"/>
    </row>
    <row r="257" spans="1:6" ht="22.5" customHeight="1">
      <c r="A257" s="29"/>
      <c r="B257" s="29"/>
      <c r="D257" s="30"/>
      <c r="F257" s="9"/>
    </row>
    <row r="258" spans="1:6" ht="22.5" customHeight="1">
      <c r="A258" s="29"/>
      <c r="B258" s="29"/>
      <c r="D258" s="30"/>
      <c r="F258" s="9"/>
    </row>
    <row r="259" spans="1:6" ht="22.5" customHeight="1">
      <c r="A259" s="29"/>
      <c r="B259" s="29"/>
      <c r="D259" s="30"/>
      <c r="F259" s="9"/>
    </row>
    <row r="260" spans="1:6" ht="22.5" customHeight="1">
      <c r="A260" s="29"/>
      <c r="B260" s="29"/>
      <c r="D260" s="30"/>
      <c r="F260" s="9"/>
    </row>
    <row r="261" spans="1:6" ht="22.5" customHeight="1">
      <c r="A261" s="29"/>
      <c r="B261" s="29"/>
      <c r="D261" s="30"/>
      <c r="F261" s="9"/>
    </row>
    <row r="262" spans="1:6" ht="22.5" customHeight="1">
      <c r="A262" s="29"/>
      <c r="B262" s="29"/>
      <c r="D262" s="30"/>
      <c r="F262" s="9"/>
    </row>
    <row r="263" spans="1:6" ht="22.5" customHeight="1">
      <c r="A263" s="29"/>
      <c r="B263" s="29"/>
      <c r="D263" s="30"/>
      <c r="F263" s="9"/>
    </row>
    <row r="264" spans="1:6" ht="22.5" customHeight="1">
      <c r="A264" s="29"/>
      <c r="B264" s="29"/>
      <c r="D264" s="30"/>
      <c r="F264" s="9"/>
    </row>
    <row r="265" spans="1:6" ht="22.5" customHeight="1">
      <c r="A265" s="29"/>
      <c r="B265" s="29"/>
      <c r="D265" s="30"/>
      <c r="F265" s="9"/>
    </row>
    <row r="266" spans="1:6" ht="22.5" customHeight="1">
      <c r="A266" s="29"/>
      <c r="B266" s="29"/>
      <c r="D266" s="30"/>
      <c r="F266" s="9"/>
    </row>
    <row r="267" spans="1:6" ht="22.5" customHeight="1">
      <c r="A267" s="29"/>
      <c r="B267" s="29"/>
      <c r="D267" s="30"/>
      <c r="F267" s="9"/>
    </row>
    <row r="268" spans="1:6" ht="22.5" customHeight="1">
      <c r="A268" s="29"/>
      <c r="B268" s="29"/>
      <c r="D268" s="30"/>
      <c r="F268" s="9"/>
    </row>
    <row r="269" spans="1:6" ht="22.5" customHeight="1">
      <c r="A269" s="29"/>
      <c r="B269" s="29"/>
      <c r="D269" s="30"/>
      <c r="F269" s="9"/>
    </row>
    <row r="270" spans="1:6" ht="22.5" customHeight="1">
      <c r="A270" s="29"/>
      <c r="B270" s="29"/>
      <c r="D270" s="30"/>
      <c r="F270" s="9"/>
    </row>
    <row r="271" spans="1:6" ht="22.5" customHeight="1">
      <c r="A271" s="29"/>
      <c r="B271" s="29"/>
      <c r="D271" s="30"/>
      <c r="F271" s="9"/>
    </row>
    <row r="272" spans="1:6" ht="22.5" customHeight="1">
      <c r="A272" s="29"/>
      <c r="B272" s="29"/>
      <c r="D272" s="30"/>
      <c r="F272" s="9"/>
    </row>
    <row r="273" spans="1:6" ht="22.5" customHeight="1">
      <c r="A273" s="29"/>
      <c r="B273" s="29"/>
      <c r="D273" s="30"/>
      <c r="F273" s="9"/>
    </row>
    <row r="274" spans="1:6" ht="22.5" customHeight="1">
      <c r="A274" s="29"/>
      <c r="B274" s="29"/>
      <c r="D274" s="30"/>
      <c r="F274" s="9"/>
    </row>
    <row r="275" spans="1:6" ht="22.5" customHeight="1">
      <c r="A275" s="29"/>
      <c r="B275" s="29"/>
      <c r="D275" s="30"/>
      <c r="F275" s="9"/>
    </row>
    <row r="276" spans="1:6" ht="22.5" customHeight="1">
      <c r="A276" s="29"/>
      <c r="B276" s="29"/>
      <c r="D276" s="30"/>
      <c r="F276" s="9"/>
    </row>
    <row r="277" spans="1:6" ht="22.5" customHeight="1">
      <c r="A277" s="29"/>
      <c r="B277" s="29"/>
      <c r="D277" s="30"/>
      <c r="F277" s="9"/>
    </row>
    <row r="278" spans="1:6" ht="22.5" customHeight="1">
      <c r="A278" s="29"/>
      <c r="B278" s="29"/>
      <c r="D278" s="30"/>
      <c r="F278" s="9"/>
    </row>
    <row r="279" spans="1:6" ht="22.5" customHeight="1">
      <c r="A279" s="29"/>
      <c r="B279" s="29"/>
      <c r="D279" s="30"/>
      <c r="F279" s="9"/>
    </row>
    <row r="280" spans="1:6" ht="22.5" customHeight="1">
      <c r="A280" s="29"/>
      <c r="B280" s="29"/>
      <c r="D280" s="30"/>
      <c r="F280" s="9"/>
    </row>
    <row r="281" spans="1:6" ht="22.5" customHeight="1">
      <c r="A281" s="29"/>
      <c r="B281" s="29"/>
      <c r="D281" s="30"/>
      <c r="F281" s="9"/>
    </row>
    <row r="282" spans="1:6" ht="22.5" customHeight="1">
      <c r="A282" s="29"/>
      <c r="B282" s="29"/>
      <c r="D282" s="30"/>
      <c r="F282" s="9"/>
    </row>
    <row r="283" spans="1:6" ht="22.5" customHeight="1">
      <c r="A283" s="29"/>
      <c r="B283" s="29"/>
      <c r="D283" s="30"/>
      <c r="F283" s="9"/>
    </row>
    <row r="284" spans="1:6" ht="22.5" customHeight="1">
      <c r="A284" s="29"/>
      <c r="B284" s="29"/>
      <c r="D284" s="30"/>
      <c r="F284" s="9"/>
    </row>
    <row r="285" spans="1:6" ht="22.5" customHeight="1">
      <c r="A285" s="29"/>
      <c r="B285" s="29"/>
      <c r="D285" s="30"/>
      <c r="F285" s="9"/>
    </row>
    <row r="286" spans="1:6" ht="22.5" customHeight="1">
      <c r="A286" s="29"/>
      <c r="B286" s="29"/>
      <c r="D286" s="30"/>
      <c r="F286" s="9"/>
    </row>
    <row r="287" spans="1:6" ht="22.5" customHeight="1">
      <c r="A287" s="29"/>
      <c r="B287" s="29"/>
      <c r="D287" s="30"/>
      <c r="F287" s="9"/>
    </row>
    <row r="288" spans="1:6" ht="22.5" customHeight="1">
      <c r="A288" s="29"/>
      <c r="B288" s="29"/>
      <c r="D288" s="30"/>
      <c r="F288" s="9"/>
    </row>
    <row r="289" spans="1:6" ht="22.5" customHeight="1">
      <c r="A289" s="29"/>
      <c r="B289" s="29"/>
      <c r="D289" s="30"/>
      <c r="F289" s="9"/>
    </row>
    <row r="290" spans="1:6" ht="22.5" customHeight="1">
      <c r="A290" s="29"/>
      <c r="B290" s="29"/>
      <c r="D290" s="30"/>
      <c r="F290" s="9"/>
    </row>
    <row r="291" spans="1:6" ht="22.5" customHeight="1">
      <c r="A291" s="29"/>
      <c r="B291" s="29"/>
      <c r="D291" s="30"/>
      <c r="F291" s="9"/>
    </row>
    <row r="292" spans="1:6" ht="22.5" customHeight="1">
      <c r="A292" s="29"/>
      <c r="B292" s="29"/>
      <c r="D292" s="30"/>
      <c r="F292" s="9"/>
    </row>
    <row r="293" spans="1:6" ht="22.5" customHeight="1">
      <c r="A293" s="29"/>
      <c r="B293" s="29"/>
      <c r="D293" s="30"/>
      <c r="F293" s="9"/>
    </row>
    <row r="294" spans="1:6" ht="22.5" customHeight="1">
      <c r="A294" s="29"/>
      <c r="B294" s="29"/>
      <c r="D294" s="30"/>
      <c r="F294" s="9"/>
    </row>
    <row r="295" spans="1:6" ht="22.5" customHeight="1">
      <c r="A295" s="29"/>
      <c r="B295" s="29"/>
      <c r="D295" s="30"/>
      <c r="F295" s="9"/>
    </row>
    <row r="296" spans="1:6" ht="22.5" customHeight="1">
      <c r="A296" s="29"/>
      <c r="B296" s="29"/>
      <c r="D296" s="30"/>
      <c r="F296" s="9"/>
    </row>
    <row r="297" spans="1:6" ht="22.5" customHeight="1">
      <c r="A297" s="29"/>
      <c r="B297" s="29"/>
      <c r="D297" s="30"/>
      <c r="F297" s="9"/>
    </row>
    <row r="298" spans="1:6" ht="22.5" customHeight="1">
      <c r="A298" s="29"/>
      <c r="B298" s="29"/>
      <c r="D298" s="30"/>
      <c r="F298" s="9"/>
    </row>
    <row r="299" spans="1:6" ht="22.5" customHeight="1">
      <c r="A299" s="29"/>
      <c r="B299" s="29"/>
      <c r="D299" s="30"/>
      <c r="F299" s="9"/>
    </row>
    <row r="300" spans="1:6" ht="22.5" customHeight="1">
      <c r="A300" s="29"/>
      <c r="B300" s="29"/>
      <c r="D300" s="30"/>
      <c r="F300" s="9"/>
    </row>
    <row r="301" spans="1:6" ht="22.5" customHeight="1">
      <c r="A301" s="29"/>
      <c r="B301" s="29"/>
      <c r="D301" s="30"/>
      <c r="F301" s="9"/>
    </row>
    <row r="302" spans="1:6" ht="22.5" customHeight="1">
      <c r="A302" s="29"/>
      <c r="B302" s="29"/>
      <c r="D302" s="30"/>
      <c r="F302" s="9"/>
    </row>
    <row r="303" spans="1:6" ht="22.5" customHeight="1">
      <c r="A303" s="29"/>
      <c r="B303" s="29"/>
      <c r="D303" s="30"/>
      <c r="F303" s="9"/>
    </row>
    <row r="304" spans="1:6" ht="22.5" customHeight="1">
      <c r="A304" s="29"/>
      <c r="B304" s="29"/>
      <c r="D304" s="30"/>
      <c r="F304" s="9"/>
    </row>
    <row r="305" spans="1:6" ht="22.5" customHeight="1">
      <c r="A305" s="29"/>
      <c r="B305" s="29"/>
      <c r="D305" s="30"/>
      <c r="F305" s="9"/>
    </row>
    <row r="306" spans="1:6" ht="22.5" customHeight="1">
      <c r="A306" s="29"/>
      <c r="B306" s="29"/>
      <c r="D306" s="30"/>
      <c r="F306" s="9"/>
    </row>
    <row r="307" spans="1:6" ht="22.5" customHeight="1">
      <c r="A307" s="29"/>
      <c r="B307" s="29"/>
      <c r="D307" s="30"/>
      <c r="F307" s="9"/>
    </row>
    <row r="308" spans="1:6" ht="22.5" customHeight="1">
      <c r="A308" s="29"/>
      <c r="B308" s="29"/>
      <c r="D308" s="30"/>
      <c r="F308" s="9"/>
    </row>
    <row r="309" spans="1:6" ht="22.5" customHeight="1">
      <c r="A309" s="29"/>
      <c r="B309" s="29"/>
      <c r="D309" s="30"/>
      <c r="F309" s="9"/>
    </row>
    <row r="310" spans="1:6" ht="22.5" customHeight="1">
      <c r="A310" s="29"/>
      <c r="B310" s="29"/>
      <c r="D310" s="30"/>
      <c r="F310" s="9"/>
    </row>
    <row r="311" spans="1:6" ht="22.5" customHeight="1">
      <c r="A311" s="29"/>
      <c r="B311" s="29"/>
      <c r="D311" s="30"/>
      <c r="F311" s="9"/>
    </row>
    <row r="312" spans="1:6" ht="22.5" customHeight="1">
      <c r="A312" s="29"/>
      <c r="B312" s="29"/>
      <c r="D312" s="30"/>
      <c r="F312" s="9"/>
    </row>
    <row r="313" spans="1:6" ht="22.5" customHeight="1">
      <c r="A313" s="29"/>
      <c r="B313" s="29"/>
      <c r="D313" s="30"/>
      <c r="F313" s="9"/>
    </row>
    <row r="314" spans="1:6" ht="22.5" customHeight="1">
      <c r="A314" s="29"/>
      <c r="B314" s="29"/>
      <c r="D314" s="30"/>
      <c r="F314" s="9"/>
    </row>
    <row r="315" spans="1:6" ht="22.5" customHeight="1">
      <c r="A315" s="29"/>
      <c r="B315" s="29"/>
      <c r="D315" s="30"/>
      <c r="F315" s="9"/>
    </row>
    <row r="316" spans="1:6" ht="22.5" customHeight="1">
      <c r="A316" s="29"/>
      <c r="B316" s="29"/>
      <c r="D316" s="30"/>
      <c r="F316" s="9"/>
    </row>
    <row r="317" spans="1:6" ht="22.5" customHeight="1">
      <c r="A317" s="29"/>
      <c r="B317" s="29"/>
      <c r="D317" s="30"/>
      <c r="F317" s="9"/>
    </row>
    <row r="318" spans="1:6" ht="22.5" customHeight="1">
      <c r="A318" s="29"/>
      <c r="B318" s="29"/>
      <c r="D318" s="30"/>
      <c r="F318" s="9"/>
    </row>
    <row r="319" spans="1:6" ht="22.5" customHeight="1">
      <c r="A319" s="29"/>
      <c r="B319" s="29"/>
      <c r="D319" s="30"/>
      <c r="F319" s="9"/>
    </row>
    <row r="320" spans="1:6" ht="22.5" customHeight="1">
      <c r="A320" s="29"/>
      <c r="B320" s="29"/>
      <c r="D320" s="30"/>
      <c r="F320" s="9"/>
    </row>
    <row r="321" spans="1:6" ht="22.5" customHeight="1">
      <c r="A321" s="29"/>
      <c r="B321" s="29"/>
      <c r="D321" s="30"/>
      <c r="F321" s="9"/>
    </row>
    <row r="322" spans="1:6" ht="22.5" customHeight="1">
      <c r="A322" s="29"/>
      <c r="B322" s="29"/>
      <c r="D322" s="30"/>
      <c r="F322" s="9"/>
    </row>
    <row r="323" spans="1:6" ht="22.5" customHeight="1">
      <c r="A323" s="29"/>
      <c r="B323" s="29"/>
      <c r="D323" s="30"/>
      <c r="F323" s="9"/>
    </row>
    <row r="324" spans="1:6" ht="22.5" customHeight="1">
      <c r="A324" s="29"/>
      <c r="B324" s="29"/>
      <c r="D324" s="30"/>
      <c r="F324" s="9"/>
    </row>
    <row r="325" spans="1:6" ht="22.5" customHeight="1">
      <c r="A325" s="29"/>
      <c r="B325" s="29"/>
      <c r="D325" s="30"/>
      <c r="F325" s="9"/>
    </row>
    <row r="326" spans="1:6" ht="22.5" customHeight="1">
      <c r="A326" s="29"/>
      <c r="B326" s="29"/>
      <c r="D326" s="30"/>
      <c r="F326" s="9"/>
    </row>
    <row r="327" spans="1:6" ht="22.5" customHeight="1">
      <c r="A327" s="29"/>
      <c r="B327" s="29"/>
      <c r="D327" s="30"/>
      <c r="F327" s="9"/>
    </row>
    <row r="328" spans="1:6" ht="22.5" customHeight="1">
      <c r="A328" s="29"/>
      <c r="B328" s="29"/>
      <c r="D328" s="30"/>
      <c r="F328" s="9"/>
    </row>
    <row r="329" spans="1:6" ht="22.5" customHeight="1">
      <c r="A329" s="29"/>
      <c r="B329" s="29"/>
      <c r="D329" s="30"/>
      <c r="F329" s="9"/>
    </row>
    <row r="330" spans="1:6" ht="22.5" customHeight="1">
      <c r="A330" s="29"/>
      <c r="B330" s="29"/>
      <c r="D330" s="30"/>
      <c r="F330" s="9"/>
    </row>
    <row r="331" spans="1:6" ht="22.5" customHeight="1">
      <c r="A331" s="29"/>
      <c r="B331" s="29"/>
      <c r="D331" s="30"/>
      <c r="F331" s="9"/>
    </row>
    <row r="332" spans="1:6" ht="22.5" customHeight="1">
      <c r="A332" s="29"/>
      <c r="B332" s="29"/>
      <c r="D332" s="30"/>
      <c r="F332" s="9"/>
    </row>
    <row r="333" spans="1:6" ht="22.5" customHeight="1">
      <c r="A333" s="29"/>
      <c r="B333" s="29"/>
      <c r="D333" s="30"/>
      <c r="F333" s="9"/>
    </row>
    <row r="334" spans="1:6" ht="22.5" customHeight="1">
      <c r="A334" s="29"/>
      <c r="B334" s="29"/>
      <c r="D334" s="30"/>
      <c r="F334" s="9"/>
    </row>
    <row r="335" spans="1:6" ht="22.5" customHeight="1">
      <c r="A335" s="29"/>
      <c r="B335" s="29"/>
      <c r="D335" s="30"/>
      <c r="F335" s="9"/>
    </row>
    <row r="336" spans="1:6" ht="22.5" customHeight="1">
      <c r="A336" s="29"/>
      <c r="B336" s="29"/>
      <c r="D336" s="30"/>
      <c r="F336" s="9"/>
    </row>
    <row r="337" spans="1:6" ht="22.5" customHeight="1">
      <c r="A337" s="29"/>
      <c r="B337" s="29"/>
      <c r="D337" s="30"/>
      <c r="F337" s="9"/>
    </row>
    <row r="338" spans="1:6" ht="22.5" customHeight="1">
      <c r="A338" s="29"/>
      <c r="B338" s="29"/>
      <c r="D338" s="30"/>
      <c r="F338" s="9"/>
    </row>
    <row r="339" spans="1:6" ht="22.5" customHeight="1">
      <c r="A339" s="29"/>
      <c r="B339" s="29"/>
      <c r="D339" s="30"/>
      <c r="F339" s="9"/>
    </row>
    <row r="340" spans="1:6" ht="22.5" customHeight="1">
      <c r="A340" s="29"/>
      <c r="B340" s="29"/>
      <c r="D340" s="30"/>
      <c r="F340" s="9"/>
    </row>
    <row r="341" spans="1:6" ht="22.5" customHeight="1">
      <c r="A341" s="29"/>
      <c r="B341" s="29"/>
      <c r="D341" s="30"/>
      <c r="F341" s="9"/>
    </row>
    <row r="342" spans="1:6" ht="22.5" customHeight="1">
      <c r="A342" s="29"/>
      <c r="B342" s="29"/>
      <c r="D342" s="30"/>
      <c r="F342" s="9"/>
    </row>
    <row r="343" spans="1:6" ht="22.5" customHeight="1">
      <c r="A343" s="29"/>
      <c r="B343" s="29"/>
      <c r="D343" s="30"/>
      <c r="F343" s="9"/>
    </row>
    <row r="344" spans="1:6" ht="22.5" customHeight="1">
      <c r="A344" s="29"/>
      <c r="B344" s="29"/>
      <c r="D344" s="30"/>
      <c r="F344" s="9"/>
    </row>
    <row r="345" spans="1:6" ht="22.5" customHeight="1">
      <c r="A345" s="29"/>
      <c r="B345" s="29"/>
      <c r="D345" s="30"/>
      <c r="F345" s="9"/>
    </row>
    <row r="346" spans="1:6" ht="22.5" customHeight="1">
      <c r="A346" s="29"/>
      <c r="B346" s="29"/>
      <c r="D346" s="30"/>
      <c r="F346" s="9"/>
    </row>
    <row r="347" spans="1:6" ht="22.5" customHeight="1">
      <c r="A347" s="29"/>
      <c r="B347" s="29"/>
      <c r="D347" s="30"/>
      <c r="F347" s="9"/>
    </row>
    <row r="348" spans="1:6" ht="22.5" customHeight="1">
      <c r="A348" s="29"/>
      <c r="B348" s="29"/>
      <c r="D348" s="30"/>
      <c r="F348" s="9"/>
    </row>
    <row r="349" spans="1:6" ht="22.5" customHeight="1">
      <c r="A349" s="29"/>
      <c r="B349" s="29"/>
      <c r="D349" s="30"/>
      <c r="F349" s="9"/>
    </row>
    <row r="350" spans="1:6" ht="22.5" customHeight="1">
      <c r="A350" s="29"/>
      <c r="B350" s="29"/>
      <c r="D350" s="30"/>
      <c r="F350" s="9"/>
    </row>
    <row r="351" spans="1:6" ht="22.5" customHeight="1">
      <c r="A351" s="29"/>
      <c r="B351" s="29"/>
      <c r="D351" s="30"/>
      <c r="F351" s="9"/>
    </row>
    <row r="352" spans="1:6" ht="22.5" customHeight="1">
      <c r="A352" s="29"/>
      <c r="B352" s="29"/>
      <c r="D352" s="30"/>
      <c r="F352" s="9"/>
    </row>
    <row r="353" spans="1:6" ht="22.5" customHeight="1">
      <c r="A353" s="29"/>
      <c r="B353" s="29"/>
      <c r="D353" s="30"/>
      <c r="F353" s="9"/>
    </row>
    <row r="354" spans="1:6" ht="22.5" customHeight="1">
      <c r="A354" s="29"/>
      <c r="B354" s="29"/>
      <c r="D354" s="30"/>
      <c r="F354" s="9"/>
    </row>
    <row r="355" spans="1:6" ht="22.5" customHeight="1">
      <c r="A355" s="29"/>
      <c r="B355" s="29"/>
      <c r="D355" s="30"/>
      <c r="F355" s="9"/>
    </row>
    <row r="356" spans="1:6" ht="22.5" customHeight="1">
      <c r="A356" s="29"/>
      <c r="B356" s="29"/>
      <c r="D356" s="30"/>
      <c r="F356" s="9"/>
    </row>
    <row r="357" spans="1:6" ht="22.5" customHeight="1">
      <c r="A357" s="29"/>
      <c r="B357" s="29"/>
      <c r="D357" s="30"/>
      <c r="F357" s="9"/>
    </row>
    <row r="358" spans="1:6" ht="22.5" customHeight="1">
      <c r="A358" s="29"/>
      <c r="B358" s="29"/>
      <c r="D358" s="30"/>
      <c r="F358" s="9"/>
    </row>
    <row r="359" spans="1:6" ht="22.5" customHeight="1">
      <c r="A359" s="29"/>
      <c r="B359" s="29"/>
      <c r="D359" s="30"/>
      <c r="F359" s="9"/>
    </row>
    <row r="360" spans="1:6" ht="22.5" customHeight="1">
      <c r="A360" s="29"/>
      <c r="B360" s="29"/>
      <c r="D360" s="30"/>
      <c r="F360" s="9"/>
    </row>
    <row r="361" spans="1:6" ht="22.5" customHeight="1">
      <c r="A361" s="29"/>
      <c r="B361" s="29"/>
      <c r="D361" s="30"/>
      <c r="F361" s="9"/>
    </row>
    <row r="362" spans="1:6" ht="22.5" customHeight="1">
      <c r="A362" s="29"/>
      <c r="B362" s="29"/>
      <c r="D362" s="30"/>
      <c r="F362" s="9"/>
    </row>
    <row r="363" spans="1:6" ht="22.5" customHeight="1">
      <c r="A363" s="29"/>
      <c r="B363" s="29"/>
      <c r="D363" s="30"/>
      <c r="F363" s="9"/>
    </row>
    <row r="364" spans="1:6" ht="22.5" customHeight="1">
      <c r="A364" s="29"/>
      <c r="B364" s="29"/>
      <c r="D364" s="30"/>
      <c r="F364" s="9"/>
    </row>
    <row r="365" spans="1:6" ht="22.5" customHeight="1">
      <c r="A365" s="29"/>
      <c r="B365" s="29"/>
      <c r="D365" s="30"/>
      <c r="F365" s="9"/>
    </row>
    <row r="366" spans="1:6" ht="22.5" customHeight="1">
      <c r="A366" s="29"/>
      <c r="B366" s="29"/>
      <c r="D366" s="30"/>
      <c r="F366" s="9"/>
    </row>
    <row r="367" spans="1:6" ht="22.5" customHeight="1">
      <c r="A367" s="29"/>
      <c r="B367" s="29"/>
      <c r="D367" s="30"/>
      <c r="F367" s="9"/>
    </row>
    <row r="368" spans="1:6" ht="22.5" customHeight="1">
      <c r="A368" s="29"/>
      <c r="B368" s="29"/>
      <c r="D368" s="30"/>
      <c r="F368" s="9"/>
    </row>
    <row r="369" spans="1:6" ht="22.5" customHeight="1">
      <c r="A369" s="29"/>
      <c r="B369" s="29"/>
      <c r="D369" s="30"/>
      <c r="F369" s="9"/>
    </row>
    <row r="370" spans="1:6" ht="22.5" customHeight="1">
      <c r="A370" s="29"/>
      <c r="B370" s="29"/>
      <c r="D370" s="30"/>
      <c r="F370" s="9"/>
    </row>
    <row r="371" spans="1:6" ht="22.5" customHeight="1">
      <c r="A371" s="29"/>
      <c r="B371" s="29"/>
      <c r="D371" s="30"/>
      <c r="F371" s="9"/>
    </row>
    <row r="372" spans="1:6" ht="22.5" customHeight="1">
      <c r="A372" s="29"/>
      <c r="B372" s="29"/>
      <c r="D372" s="30"/>
      <c r="F372" s="9"/>
    </row>
    <row r="373" spans="1:6" ht="22.5" customHeight="1">
      <c r="A373" s="29"/>
      <c r="B373" s="29"/>
      <c r="D373" s="30"/>
      <c r="F373" s="9"/>
    </row>
    <row r="374" spans="1:6" ht="22.5" customHeight="1">
      <c r="A374" s="29"/>
      <c r="B374" s="29"/>
      <c r="D374" s="30"/>
      <c r="F374" s="9"/>
    </row>
    <row r="375" spans="1:6" ht="22.5" customHeight="1">
      <c r="A375" s="29"/>
      <c r="B375" s="29"/>
      <c r="D375" s="30"/>
      <c r="F375" s="9"/>
    </row>
    <row r="376" spans="1:6" ht="22.5" customHeight="1">
      <c r="A376" s="29"/>
      <c r="B376" s="29"/>
      <c r="D376" s="30"/>
      <c r="F376" s="9"/>
    </row>
    <row r="377" spans="1:6" ht="22.5" customHeight="1">
      <c r="A377" s="29"/>
      <c r="B377" s="29"/>
      <c r="D377" s="30"/>
      <c r="F377" s="9"/>
    </row>
    <row r="378" spans="1:6" ht="22.5" customHeight="1">
      <c r="A378" s="29"/>
      <c r="B378" s="29"/>
      <c r="D378" s="30"/>
      <c r="F378" s="9"/>
    </row>
    <row r="379" spans="1:6" ht="22.5" customHeight="1">
      <c r="A379" s="29"/>
      <c r="B379" s="29"/>
      <c r="D379" s="30"/>
      <c r="F379" s="9"/>
    </row>
    <row r="380" spans="1:6" ht="22.5" customHeight="1">
      <c r="A380" s="29"/>
      <c r="B380" s="29"/>
      <c r="D380" s="30"/>
      <c r="F380" s="9"/>
    </row>
    <row r="381" spans="1:6" ht="22.5" customHeight="1">
      <c r="A381" s="29"/>
      <c r="B381" s="29"/>
      <c r="D381" s="30"/>
      <c r="F381" s="9"/>
    </row>
    <row r="382" spans="1:6" ht="22.5" customHeight="1">
      <c r="A382" s="29"/>
      <c r="B382" s="29"/>
      <c r="D382" s="30"/>
      <c r="F382" s="9"/>
    </row>
    <row r="383" spans="1:6" ht="22.5" customHeight="1">
      <c r="A383" s="29"/>
      <c r="B383" s="29"/>
      <c r="D383" s="30"/>
      <c r="F383" s="9"/>
    </row>
    <row r="384" spans="1:6" ht="22.5" customHeight="1">
      <c r="A384" s="29"/>
      <c r="B384" s="29"/>
      <c r="D384" s="30"/>
      <c r="F384" s="9"/>
    </row>
    <row r="385" spans="1:6" ht="22.5" customHeight="1">
      <c r="A385" s="29"/>
      <c r="B385" s="29"/>
      <c r="D385" s="30"/>
      <c r="F385" s="9"/>
    </row>
    <row r="386" spans="1:6" ht="22.5" customHeight="1">
      <c r="A386" s="29"/>
      <c r="B386" s="29"/>
      <c r="D386" s="30"/>
      <c r="F386" s="9"/>
    </row>
    <row r="387" spans="1:6" ht="22.5" customHeight="1">
      <c r="A387" s="29"/>
      <c r="B387" s="29"/>
      <c r="D387" s="30"/>
      <c r="F387" s="9"/>
    </row>
    <row r="388" spans="1:6" ht="22.5" customHeight="1">
      <c r="A388" s="29"/>
      <c r="B388" s="29"/>
      <c r="D388" s="30"/>
      <c r="F388" s="9"/>
    </row>
    <row r="389" spans="1:6" ht="22.5" customHeight="1">
      <c r="A389" s="29"/>
      <c r="B389" s="29"/>
      <c r="D389" s="30"/>
      <c r="F389" s="9"/>
    </row>
    <row r="390" spans="1:6" ht="22.5" customHeight="1">
      <c r="A390" s="29"/>
      <c r="B390" s="29"/>
      <c r="D390" s="30"/>
      <c r="F390" s="9"/>
    </row>
    <row r="391" spans="1:6" ht="22.5" customHeight="1">
      <c r="A391" s="29"/>
      <c r="B391" s="29"/>
      <c r="D391" s="30"/>
      <c r="F391" s="9"/>
    </row>
    <row r="392" spans="1:6" ht="22.5" customHeight="1">
      <c r="A392" s="29"/>
      <c r="B392" s="29"/>
      <c r="D392" s="30"/>
      <c r="F392" s="9"/>
    </row>
    <row r="393" spans="1:6" ht="22.5" customHeight="1">
      <c r="A393" s="29"/>
      <c r="B393" s="29"/>
      <c r="D393" s="30"/>
      <c r="F393" s="9"/>
    </row>
    <row r="394" spans="1:6" ht="22.5" customHeight="1">
      <c r="A394" s="29"/>
      <c r="B394" s="29"/>
      <c r="D394" s="30"/>
      <c r="F394" s="9"/>
    </row>
    <row r="395" spans="1:6" ht="22.5" customHeight="1">
      <c r="A395" s="29"/>
      <c r="B395" s="29"/>
      <c r="D395" s="30"/>
      <c r="F395" s="9"/>
    </row>
    <row r="396" spans="1:6" ht="22.5" customHeight="1">
      <c r="A396" s="29"/>
      <c r="B396" s="29"/>
      <c r="D396" s="30"/>
      <c r="F396" s="9"/>
    </row>
    <row r="397" spans="1:6" ht="22.5" customHeight="1">
      <c r="A397" s="29"/>
      <c r="B397" s="29"/>
      <c r="D397" s="30"/>
      <c r="F397" s="9"/>
    </row>
    <row r="398" spans="1:6" ht="22.5" customHeight="1">
      <c r="A398" s="29"/>
      <c r="B398" s="29"/>
      <c r="D398" s="30"/>
      <c r="F398" s="9"/>
    </row>
    <row r="399" spans="1:6" ht="22.5" customHeight="1">
      <c r="A399" s="29"/>
      <c r="B399" s="29"/>
      <c r="D399" s="30"/>
      <c r="F399" s="9"/>
    </row>
    <row r="400" spans="1:6" ht="22.5" customHeight="1">
      <c r="A400" s="29"/>
      <c r="B400" s="29"/>
      <c r="D400" s="30"/>
      <c r="F400" s="9"/>
    </row>
    <row r="401" spans="1:6" ht="22.5" customHeight="1">
      <c r="A401" s="29"/>
      <c r="B401" s="29"/>
      <c r="D401" s="30"/>
      <c r="F401" s="9"/>
    </row>
    <row r="402" spans="1:6" ht="22.5" customHeight="1">
      <c r="A402" s="29"/>
      <c r="B402" s="29"/>
      <c r="D402" s="30"/>
      <c r="F402" s="9"/>
    </row>
    <row r="403" spans="1:6" ht="22.5" customHeight="1">
      <c r="A403" s="29"/>
      <c r="B403" s="29"/>
      <c r="D403" s="30"/>
      <c r="F403" s="9"/>
    </row>
    <row r="404" spans="1:6" ht="22.5" customHeight="1">
      <c r="A404" s="29"/>
      <c r="B404" s="29"/>
      <c r="D404" s="30"/>
      <c r="F404" s="9"/>
    </row>
    <row r="405" spans="1:6" ht="22.5" customHeight="1">
      <c r="A405" s="29"/>
      <c r="B405" s="29"/>
      <c r="D405" s="30"/>
      <c r="F405" s="9"/>
    </row>
    <row r="406" spans="1:6" ht="22.5" customHeight="1">
      <c r="A406" s="29"/>
      <c r="B406" s="29"/>
      <c r="D406" s="30"/>
      <c r="F406" s="9"/>
    </row>
    <row r="407" spans="1:6" ht="22.5" customHeight="1">
      <c r="A407" s="29"/>
      <c r="B407" s="29"/>
      <c r="D407" s="30"/>
      <c r="F407" s="9"/>
    </row>
    <row r="408" spans="1:6" ht="22.5" customHeight="1">
      <c r="A408" s="29"/>
      <c r="B408" s="29"/>
      <c r="D408" s="30"/>
      <c r="F408" s="9"/>
    </row>
    <row r="409" spans="1:6" ht="22.5" customHeight="1">
      <c r="A409" s="29"/>
      <c r="B409" s="29"/>
      <c r="D409" s="30"/>
      <c r="F409" s="9"/>
    </row>
    <row r="410" spans="1:6" ht="22.5" customHeight="1">
      <c r="A410" s="29"/>
      <c r="B410" s="29"/>
      <c r="D410" s="30"/>
      <c r="F410" s="9"/>
    </row>
    <row r="411" spans="1:6" ht="22.5" customHeight="1">
      <c r="A411" s="29"/>
      <c r="B411" s="29"/>
      <c r="D411" s="30"/>
      <c r="F411" s="9"/>
    </row>
    <row r="412" spans="1:6" ht="22.5" customHeight="1">
      <c r="A412" s="29"/>
      <c r="B412" s="29"/>
      <c r="D412" s="30"/>
      <c r="F412" s="9"/>
    </row>
    <row r="413" spans="1:6" ht="22.5" customHeight="1">
      <c r="A413" s="29"/>
      <c r="B413" s="29"/>
      <c r="D413" s="30"/>
      <c r="F413" s="9"/>
    </row>
    <row r="414" spans="1:6" ht="22.5" customHeight="1">
      <c r="A414" s="29"/>
      <c r="B414" s="29"/>
      <c r="D414" s="30"/>
      <c r="F414" s="9"/>
    </row>
    <row r="415" spans="1:6" ht="22.5" customHeight="1">
      <c r="A415" s="29"/>
      <c r="B415" s="29"/>
      <c r="D415" s="30"/>
      <c r="F415" s="9"/>
    </row>
    <row r="416" spans="1:6" ht="22.5" customHeight="1">
      <c r="A416" s="29"/>
      <c r="B416" s="29"/>
      <c r="D416" s="30"/>
      <c r="F416" s="9"/>
    </row>
    <row r="417" spans="1:6" ht="22.5" customHeight="1">
      <c r="A417" s="29"/>
      <c r="B417" s="29"/>
      <c r="D417" s="30"/>
      <c r="F417" s="9"/>
    </row>
    <row r="418" spans="1:6" ht="22.5" customHeight="1">
      <c r="A418" s="29"/>
      <c r="B418" s="29"/>
      <c r="D418" s="30"/>
      <c r="F418" s="9"/>
    </row>
    <row r="419" spans="1:6" ht="22.5" customHeight="1">
      <c r="A419" s="29"/>
      <c r="B419" s="29"/>
      <c r="D419" s="30"/>
      <c r="F419" s="9"/>
    </row>
    <row r="420" spans="1:6" ht="22.5" customHeight="1">
      <c r="A420" s="29"/>
      <c r="B420" s="29"/>
      <c r="D420" s="30"/>
      <c r="F420" s="9"/>
    </row>
    <row r="421" spans="1:6" ht="22.5" customHeight="1">
      <c r="A421" s="29"/>
      <c r="B421" s="29"/>
      <c r="D421" s="30"/>
      <c r="F421" s="9"/>
    </row>
    <row r="422" spans="1:6" ht="22.5" customHeight="1">
      <c r="A422" s="29"/>
      <c r="B422" s="29"/>
      <c r="D422" s="30"/>
      <c r="F422" s="9"/>
    </row>
    <row r="423" spans="1:6" ht="22.5" customHeight="1">
      <c r="A423" s="29"/>
      <c r="B423" s="29"/>
      <c r="D423" s="30"/>
      <c r="F423" s="9"/>
    </row>
    <row r="424" spans="1:6" ht="22.5" customHeight="1">
      <c r="A424" s="29"/>
      <c r="B424" s="29"/>
      <c r="D424" s="30"/>
      <c r="F424" s="9"/>
    </row>
    <row r="425" spans="1:6" ht="22.5" customHeight="1">
      <c r="A425" s="29"/>
      <c r="B425" s="29"/>
      <c r="D425" s="30"/>
      <c r="F425" s="9"/>
    </row>
    <row r="426" spans="1:6" ht="22.5" customHeight="1">
      <c r="A426" s="29"/>
      <c r="B426" s="29"/>
      <c r="D426" s="30"/>
      <c r="F426" s="9"/>
    </row>
    <row r="427" spans="1:6" ht="22.5" customHeight="1">
      <c r="A427" s="29"/>
      <c r="B427" s="29"/>
      <c r="D427" s="30"/>
      <c r="F427" s="9"/>
    </row>
    <row r="428" spans="1:6" ht="22.5" customHeight="1">
      <c r="A428" s="29"/>
      <c r="B428" s="29"/>
      <c r="D428" s="30"/>
      <c r="F428" s="9"/>
    </row>
    <row r="429" spans="1:6" ht="22.5" customHeight="1">
      <c r="A429" s="29"/>
      <c r="B429" s="29"/>
      <c r="D429" s="30"/>
      <c r="F429" s="9"/>
    </row>
    <row r="430" spans="1:6" ht="22.5" customHeight="1">
      <c r="A430" s="29"/>
      <c r="B430" s="29"/>
      <c r="D430" s="30"/>
      <c r="F430" s="9"/>
    </row>
    <row r="431" spans="1:6" ht="22.5" customHeight="1">
      <c r="A431" s="29"/>
      <c r="B431" s="29"/>
      <c r="D431" s="30"/>
      <c r="F431" s="9"/>
    </row>
    <row r="432" spans="1:6" ht="22.5" customHeight="1">
      <c r="A432" s="29"/>
      <c r="B432" s="29"/>
      <c r="D432" s="30"/>
      <c r="F432" s="9"/>
    </row>
    <row r="433" spans="1:6" ht="22.5" customHeight="1">
      <c r="A433" s="29"/>
      <c r="B433" s="29"/>
      <c r="D433" s="30"/>
      <c r="F433" s="9"/>
    </row>
    <row r="434" spans="1:6" ht="22.5" customHeight="1">
      <c r="A434" s="29"/>
      <c r="B434" s="29"/>
      <c r="D434" s="30"/>
      <c r="F434" s="9"/>
    </row>
    <row r="435" spans="1:6" ht="22.5" customHeight="1">
      <c r="A435" s="29"/>
      <c r="B435" s="29"/>
      <c r="D435" s="30"/>
      <c r="F435" s="9"/>
    </row>
    <row r="436" spans="1:6" ht="22.5" customHeight="1">
      <c r="A436" s="29"/>
      <c r="B436" s="29"/>
      <c r="D436" s="30"/>
      <c r="F436" s="9"/>
    </row>
    <row r="437" spans="1:6" ht="22.5" customHeight="1">
      <c r="A437" s="29"/>
      <c r="B437" s="29"/>
      <c r="D437" s="30"/>
      <c r="F437" s="9"/>
    </row>
    <row r="438" spans="1:6" ht="22.5" customHeight="1">
      <c r="A438" s="29"/>
      <c r="B438" s="29"/>
      <c r="D438" s="30"/>
      <c r="F438" s="9"/>
    </row>
    <row r="439" spans="1:6" ht="22.5" customHeight="1">
      <c r="A439" s="29"/>
      <c r="B439" s="29"/>
      <c r="D439" s="30"/>
      <c r="F439" s="9"/>
    </row>
    <row r="440" spans="1:6" ht="22.5" customHeight="1">
      <c r="A440" s="29"/>
      <c r="B440" s="29"/>
      <c r="D440" s="30"/>
      <c r="F440" s="9"/>
    </row>
    <row r="441" spans="1:6" ht="22.5" customHeight="1">
      <c r="A441" s="29"/>
      <c r="B441" s="29"/>
      <c r="D441" s="30"/>
      <c r="F441" s="9"/>
    </row>
    <row r="442" spans="1:6" ht="22.5" customHeight="1">
      <c r="A442" s="29"/>
      <c r="B442" s="29"/>
      <c r="D442" s="30"/>
      <c r="F442" s="9"/>
    </row>
    <row r="443" spans="1:6" ht="22.5" customHeight="1">
      <c r="A443" s="29"/>
      <c r="B443" s="29"/>
      <c r="D443" s="30"/>
      <c r="F443" s="9"/>
    </row>
    <row r="444" spans="1:6" ht="22.5" customHeight="1">
      <c r="A444" s="29"/>
      <c r="B444" s="29"/>
      <c r="D444" s="30"/>
      <c r="F444" s="9"/>
    </row>
    <row r="445" spans="1:6" ht="22.5" customHeight="1">
      <c r="A445" s="29"/>
      <c r="B445" s="29"/>
      <c r="D445" s="30"/>
      <c r="F445" s="9"/>
    </row>
    <row r="446" spans="1:6" ht="22.5" customHeight="1">
      <c r="A446" s="29"/>
      <c r="B446" s="29"/>
      <c r="D446" s="30"/>
      <c r="F446" s="9"/>
    </row>
    <row r="447" spans="1:6" ht="22.5" customHeight="1">
      <c r="A447" s="29"/>
      <c r="B447" s="29"/>
      <c r="D447" s="30"/>
      <c r="F447" s="9"/>
    </row>
    <row r="448" spans="1:6" ht="22.5" customHeight="1">
      <c r="A448" s="29"/>
      <c r="B448" s="29"/>
      <c r="D448" s="30"/>
      <c r="F448" s="9"/>
    </row>
    <row r="449" spans="1:6" ht="22.5" customHeight="1">
      <c r="A449" s="29"/>
      <c r="B449" s="29"/>
      <c r="D449" s="30"/>
      <c r="F449" s="9"/>
    </row>
    <row r="450" spans="1:6" ht="22.5" customHeight="1">
      <c r="A450" s="29"/>
      <c r="B450" s="29"/>
      <c r="D450" s="30"/>
      <c r="F450" s="9"/>
    </row>
    <row r="451" spans="1:6" ht="22.5" customHeight="1">
      <c r="A451" s="29"/>
      <c r="B451" s="29"/>
      <c r="D451" s="30"/>
      <c r="F451" s="9"/>
    </row>
    <row r="452" spans="1:6" ht="22.5" customHeight="1">
      <c r="A452" s="29"/>
      <c r="B452" s="29"/>
      <c r="D452" s="30"/>
      <c r="F452" s="9"/>
    </row>
    <row r="453" spans="1:6" ht="22.5" customHeight="1">
      <c r="A453" s="29"/>
      <c r="B453" s="29"/>
      <c r="D453" s="30"/>
      <c r="F453" s="9"/>
    </row>
    <row r="454" spans="1:6" ht="22.5" customHeight="1">
      <c r="A454" s="29"/>
      <c r="B454" s="29"/>
      <c r="D454" s="30"/>
      <c r="F454" s="9"/>
    </row>
    <row r="455" spans="1:6" ht="22.5" customHeight="1">
      <c r="A455" s="29"/>
      <c r="B455" s="29"/>
      <c r="D455" s="30"/>
      <c r="F455" s="9"/>
    </row>
    <row r="456" spans="1:6" ht="22.5" customHeight="1">
      <c r="A456" s="29"/>
      <c r="B456" s="29"/>
      <c r="D456" s="30"/>
      <c r="F456" s="9"/>
    </row>
    <row r="457" spans="1:6" ht="22.5" customHeight="1">
      <c r="A457" s="29"/>
      <c r="B457" s="29"/>
      <c r="D457" s="30"/>
      <c r="F457" s="9"/>
    </row>
    <row r="458" spans="1:6" ht="22.5" customHeight="1">
      <c r="A458" s="29"/>
      <c r="B458" s="29"/>
      <c r="D458" s="30"/>
      <c r="F458" s="9"/>
    </row>
    <row r="459" spans="1:6" ht="22.5" customHeight="1">
      <c r="A459" s="29"/>
      <c r="B459" s="29"/>
      <c r="D459" s="30"/>
      <c r="F459" s="9"/>
    </row>
    <row r="460" spans="1:6" ht="22.5" customHeight="1">
      <c r="A460" s="29"/>
      <c r="B460" s="29"/>
      <c r="D460" s="30"/>
      <c r="F460" s="9"/>
    </row>
    <row r="461" spans="1:6" ht="22.5" customHeight="1">
      <c r="A461" s="29"/>
      <c r="B461" s="29"/>
      <c r="D461" s="30"/>
      <c r="F461" s="9"/>
    </row>
    <row r="462" spans="1:6" ht="22.5" customHeight="1">
      <c r="A462" s="29"/>
      <c r="B462" s="29"/>
      <c r="D462" s="30"/>
      <c r="F462" s="9"/>
    </row>
    <row r="463" spans="1:6" ht="22.5" customHeight="1">
      <c r="A463" s="29"/>
      <c r="B463" s="29"/>
      <c r="D463" s="30"/>
      <c r="F463" s="9"/>
    </row>
    <row r="464" spans="1:6" ht="22.5" customHeight="1">
      <c r="A464" s="29"/>
      <c r="B464" s="29"/>
      <c r="D464" s="30"/>
      <c r="F464" s="9"/>
    </row>
    <row r="465" spans="1:6" ht="22.5" customHeight="1">
      <c r="A465" s="29"/>
      <c r="B465" s="29"/>
      <c r="D465" s="30"/>
      <c r="F465" s="9"/>
    </row>
    <row r="466" spans="1:6" ht="22.5" customHeight="1">
      <c r="A466" s="29"/>
      <c r="B466" s="29"/>
      <c r="D466" s="30"/>
      <c r="F466" s="9"/>
    </row>
    <row r="467" spans="1:6" ht="22.5" customHeight="1">
      <c r="A467" s="29"/>
      <c r="B467" s="29"/>
      <c r="D467" s="30"/>
      <c r="F467" s="9"/>
    </row>
    <row r="468" spans="1:6" ht="22.5" customHeight="1">
      <c r="A468" s="29"/>
      <c r="B468" s="29"/>
      <c r="D468" s="30"/>
      <c r="F468" s="9"/>
    </row>
    <row r="469" spans="1:6" ht="22.5" customHeight="1">
      <c r="A469" s="29"/>
      <c r="B469" s="29"/>
      <c r="D469" s="30"/>
      <c r="F469" s="9"/>
    </row>
    <row r="470" spans="1:6" ht="22.5" customHeight="1">
      <c r="A470" s="29"/>
      <c r="B470" s="29"/>
      <c r="D470" s="30"/>
      <c r="F470" s="9"/>
    </row>
    <row r="471" spans="1:6" ht="22.5" customHeight="1">
      <c r="A471" s="29"/>
      <c r="B471" s="29"/>
      <c r="D471" s="30"/>
      <c r="F471" s="9"/>
    </row>
    <row r="472" spans="1:6" ht="22.5" customHeight="1">
      <c r="A472" s="29"/>
      <c r="B472" s="29"/>
      <c r="D472" s="30"/>
      <c r="F472" s="9"/>
    </row>
    <row r="473" spans="1:6" ht="22.5" customHeight="1">
      <c r="A473" s="29"/>
      <c r="B473" s="29"/>
      <c r="D473" s="30"/>
      <c r="F473" s="9"/>
    </row>
    <row r="474" spans="1:6" ht="22.5" customHeight="1">
      <c r="A474" s="29"/>
      <c r="B474" s="29"/>
      <c r="D474" s="30"/>
      <c r="F474" s="9"/>
    </row>
    <row r="475" spans="1:6" ht="22.5" customHeight="1">
      <c r="A475" s="29"/>
      <c r="B475" s="29"/>
      <c r="D475" s="30"/>
      <c r="F475" s="9"/>
    </row>
    <row r="476" spans="1:6" ht="22.5" customHeight="1">
      <c r="A476" s="29"/>
      <c r="B476" s="29"/>
      <c r="D476" s="30"/>
      <c r="F476" s="9"/>
    </row>
    <row r="477" spans="1:6" ht="22.5" customHeight="1">
      <c r="A477" s="29"/>
      <c r="B477" s="29"/>
      <c r="D477" s="30"/>
      <c r="F477" s="9"/>
    </row>
    <row r="478" spans="1:6" ht="22.5" customHeight="1">
      <c r="A478" s="29"/>
      <c r="B478" s="29"/>
      <c r="D478" s="30"/>
      <c r="F478" s="9"/>
    </row>
    <row r="479" spans="1:6" ht="22.5" customHeight="1">
      <c r="A479" s="29"/>
      <c r="B479" s="29"/>
      <c r="D479" s="30"/>
      <c r="F479" s="9"/>
    </row>
    <row r="480" spans="1:6" ht="22.5" customHeight="1">
      <c r="A480" s="29"/>
      <c r="B480" s="29"/>
      <c r="D480" s="30"/>
      <c r="F480" s="9"/>
    </row>
    <row r="481" spans="1:6" ht="22.5" customHeight="1">
      <c r="A481" s="29"/>
      <c r="B481" s="29"/>
      <c r="D481" s="30"/>
      <c r="F481" s="9"/>
    </row>
    <row r="482" spans="1:6" ht="22.5" customHeight="1">
      <c r="A482" s="29"/>
      <c r="B482" s="29"/>
      <c r="D482" s="30"/>
      <c r="F482" s="9"/>
    </row>
    <row r="483" spans="1:6" ht="22.5" customHeight="1">
      <c r="A483" s="29"/>
      <c r="B483" s="29"/>
      <c r="D483" s="30"/>
      <c r="F483" s="9"/>
    </row>
    <row r="484" spans="1:6" ht="22.5" customHeight="1">
      <c r="A484" s="29"/>
      <c r="B484" s="29"/>
      <c r="D484" s="30"/>
      <c r="F484" s="9"/>
    </row>
    <row r="485" spans="1:6" ht="22.5" customHeight="1">
      <c r="A485" s="29"/>
      <c r="B485" s="29"/>
      <c r="D485" s="30"/>
      <c r="F485" s="9"/>
    </row>
    <row r="486" spans="1:6" ht="22.5" customHeight="1">
      <c r="A486" s="29"/>
      <c r="B486" s="29"/>
      <c r="D486" s="30"/>
      <c r="F486" s="9"/>
    </row>
    <row r="487" spans="1:6" ht="22.5" customHeight="1">
      <c r="A487" s="29"/>
      <c r="B487" s="29"/>
      <c r="D487" s="30"/>
      <c r="F487" s="9"/>
    </row>
    <row r="488" spans="1:6" ht="22.5" customHeight="1">
      <c r="A488" s="29"/>
      <c r="B488" s="29"/>
      <c r="D488" s="30"/>
      <c r="F488" s="9"/>
    </row>
    <row r="489" spans="1:6" ht="22.5" customHeight="1">
      <c r="A489" s="29"/>
      <c r="B489" s="29"/>
      <c r="D489" s="30"/>
      <c r="F489" s="9"/>
    </row>
    <row r="490" spans="1:6" ht="22.5" customHeight="1">
      <c r="A490" s="29"/>
      <c r="B490" s="29"/>
      <c r="D490" s="30"/>
      <c r="F490" s="9"/>
    </row>
    <row r="491" spans="1:6" ht="22.5" customHeight="1">
      <c r="A491" s="29"/>
      <c r="B491" s="29"/>
      <c r="D491" s="30"/>
      <c r="F491" s="9"/>
    </row>
    <row r="492" spans="1:6" ht="22.5" customHeight="1">
      <c r="A492" s="29"/>
      <c r="B492" s="29"/>
      <c r="D492" s="30"/>
      <c r="F492" s="9"/>
    </row>
    <row r="493" spans="1:6" ht="22.5" customHeight="1">
      <c r="A493" s="29"/>
      <c r="B493" s="29"/>
      <c r="D493" s="30"/>
      <c r="F493" s="9"/>
    </row>
    <row r="494" spans="1:6" ht="22.5" customHeight="1">
      <c r="A494" s="29"/>
      <c r="B494" s="29"/>
      <c r="D494" s="30"/>
      <c r="F494" s="9"/>
    </row>
    <row r="495" spans="1:6" ht="22.5" customHeight="1">
      <c r="A495" s="29"/>
      <c r="B495" s="29"/>
      <c r="D495" s="30"/>
      <c r="F495" s="9"/>
    </row>
    <row r="496" spans="1:6" ht="22.5" customHeight="1">
      <c r="A496" s="29"/>
      <c r="B496" s="29"/>
      <c r="D496" s="30"/>
      <c r="F496" s="9"/>
    </row>
    <row r="497" spans="1:6" ht="22.5" customHeight="1">
      <c r="A497" s="29"/>
      <c r="B497" s="29"/>
      <c r="D497" s="30"/>
      <c r="F497" s="9"/>
    </row>
    <row r="498" spans="1:6" ht="22.5" customHeight="1">
      <c r="A498" s="29"/>
      <c r="B498" s="29"/>
      <c r="D498" s="30"/>
      <c r="F498" s="9"/>
    </row>
    <row r="499" spans="1:6" ht="22.5" customHeight="1">
      <c r="A499" s="29"/>
      <c r="B499" s="29"/>
      <c r="D499" s="30"/>
      <c r="F499" s="9"/>
    </row>
    <row r="500" spans="1:6" ht="22.5" customHeight="1">
      <c r="A500" s="29"/>
      <c r="B500" s="29"/>
      <c r="D500" s="30"/>
      <c r="F500" s="9"/>
    </row>
    <row r="501" spans="1:6" ht="22.5" customHeight="1">
      <c r="A501" s="29"/>
      <c r="B501" s="29"/>
      <c r="D501" s="30"/>
      <c r="F501" s="9"/>
    </row>
    <row r="502" spans="1:6" ht="22.5" customHeight="1">
      <c r="A502" s="29"/>
      <c r="B502" s="29"/>
      <c r="D502" s="30"/>
      <c r="F502" s="9"/>
    </row>
    <row r="503" spans="1:6" ht="22.5" customHeight="1">
      <c r="A503" s="29"/>
      <c r="B503" s="29"/>
      <c r="D503" s="30"/>
      <c r="F503" s="9"/>
    </row>
    <row r="504" spans="1:6" ht="22.5" customHeight="1">
      <c r="A504" s="29"/>
      <c r="B504" s="29"/>
      <c r="D504" s="30"/>
      <c r="F504" s="9"/>
    </row>
    <row r="505" spans="1:6" ht="22.5" customHeight="1">
      <c r="A505" s="29"/>
      <c r="B505" s="29"/>
      <c r="D505" s="30"/>
      <c r="F505" s="9"/>
    </row>
    <row r="506" spans="1:6" ht="22.5" customHeight="1">
      <c r="A506" s="29"/>
      <c r="B506" s="29"/>
      <c r="D506" s="30"/>
      <c r="F506" s="9"/>
    </row>
    <row r="507" spans="1:6" ht="22.5" customHeight="1">
      <c r="A507" s="29"/>
      <c r="B507" s="29"/>
      <c r="D507" s="30"/>
      <c r="F507" s="9"/>
    </row>
    <row r="508" spans="1:6" ht="22.5" customHeight="1">
      <c r="A508" s="29"/>
      <c r="B508" s="29"/>
      <c r="D508" s="30"/>
      <c r="F508" s="9"/>
    </row>
    <row r="509" spans="1:6" ht="22.5" customHeight="1">
      <c r="A509" s="29"/>
      <c r="B509" s="29"/>
      <c r="D509" s="30"/>
      <c r="F509" s="9"/>
    </row>
    <row r="510" spans="1:6" ht="22.5" customHeight="1">
      <c r="A510" s="29"/>
      <c r="B510" s="29"/>
      <c r="D510" s="30"/>
      <c r="F510" s="9"/>
    </row>
    <row r="511" spans="1:6" ht="22.5" customHeight="1">
      <c r="A511" s="29"/>
      <c r="B511" s="29"/>
      <c r="D511" s="30"/>
      <c r="F511" s="9"/>
    </row>
    <row r="512" spans="1:6" ht="22.5" customHeight="1">
      <c r="A512" s="29"/>
      <c r="B512" s="29"/>
      <c r="D512" s="30"/>
      <c r="F512" s="9"/>
    </row>
    <row r="513" spans="1:6" ht="22.5" customHeight="1">
      <c r="A513" s="29"/>
      <c r="B513" s="29"/>
      <c r="D513" s="30"/>
      <c r="F513" s="9"/>
    </row>
    <row r="514" spans="1:6" ht="22.5" customHeight="1">
      <c r="A514" s="29"/>
      <c r="B514" s="29"/>
      <c r="D514" s="30"/>
      <c r="F514" s="9"/>
    </row>
    <row r="515" spans="1:6" ht="22.5" customHeight="1">
      <c r="A515" s="29"/>
      <c r="B515" s="29"/>
      <c r="D515" s="30"/>
      <c r="F515" s="9"/>
    </row>
    <row r="516" spans="1:6" ht="22.5" customHeight="1">
      <c r="A516" s="29"/>
      <c r="B516" s="29"/>
      <c r="D516" s="30"/>
      <c r="F516" s="9"/>
    </row>
    <row r="517" spans="1:6" ht="22.5" customHeight="1">
      <c r="A517" s="29"/>
      <c r="B517" s="29"/>
      <c r="D517" s="30"/>
      <c r="F517" s="9"/>
    </row>
    <row r="518" spans="1:6" ht="22.5" customHeight="1">
      <c r="A518" s="29"/>
      <c r="B518" s="29"/>
      <c r="D518" s="30"/>
      <c r="F518" s="9"/>
    </row>
    <row r="519" spans="1:6" ht="22.5" customHeight="1">
      <c r="A519" s="29"/>
      <c r="B519" s="29"/>
      <c r="D519" s="30"/>
      <c r="F519" s="9"/>
    </row>
    <row r="520" spans="1:6" ht="22.5" customHeight="1">
      <c r="A520" s="29"/>
      <c r="B520" s="29"/>
      <c r="D520" s="30"/>
      <c r="F520" s="9"/>
    </row>
    <row r="521" spans="1:6" ht="22.5" customHeight="1">
      <c r="A521" s="29"/>
      <c r="B521" s="29"/>
      <c r="D521" s="30"/>
      <c r="F521" s="9"/>
    </row>
    <row r="522" spans="1:6" ht="22.5" customHeight="1">
      <c r="A522" s="29"/>
      <c r="B522" s="29"/>
      <c r="D522" s="30"/>
      <c r="F522" s="9"/>
    </row>
    <row r="523" spans="1:6" ht="22.5" customHeight="1">
      <c r="A523" s="29"/>
      <c r="B523" s="29"/>
      <c r="D523" s="30"/>
      <c r="F523" s="9"/>
    </row>
    <row r="524" spans="1:6" ht="22.5" customHeight="1">
      <c r="A524" s="29"/>
      <c r="B524" s="29"/>
      <c r="D524" s="30"/>
      <c r="F524" s="9"/>
    </row>
    <row r="525" spans="1:6" ht="22.5" customHeight="1">
      <c r="A525" s="29"/>
      <c r="B525" s="29"/>
      <c r="D525" s="30"/>
      <c r="F525" s="9"/>
    </row>
    <row r="526" spans="1:6" ht="22.5" customHeight="1">
      <c r="A526" s="29"/>
      <c r="B526" s="29"/>
      <c r="D526" s="30"/>
      <c r="F526" s="9"/>
    </row>
    <row r="527" spans="1:6" ht="22.5" customHeight="1">
      <c r="A527" s="29"/>
      <c r="B527" s="29"/>
      <c r="D527" s="30"/>
      <c r="F527" s="9"/>
    </row>
    <row r="528" spans="1:6" ht="22.5" customHeight="1">
      <c r="A528" s="29"/>
      <c r="B528" s="29"/>
      <c r="D528" s="30"/>
      <c r="F528" s="9"/>
    </row>
    <row r="529" spans="1:6" ht="22.5" customHeight="1">
      <c r="A529" s="29"/>
      <c r="B529" s="29"/>
      <c r="D529" s="30"/>
      <c r="F529" s="9"/>
    </row>
    <row r="530" spans="1:6" ht="22.5" customHeight="1">
      <c r="A530" s="29"/>
      <c r="B530" s="29"/>
      <c r="D530" s="30"/>
      <c r="F530" s="9"/>
    </row>
    <row r="531" spans="1:6" ht="22.5" customHeight="1">
      <c r="A531" s="29"/>
      <c r="B531" s="29"/>
      <c r="D531" s="30"/>
      <c r="F531" s="9"/>
    </row>
    <row r="532" spans="1:6" ht="22.5" customHeight="1">
      <c r="A532" s="29"/>
      <c r="B532" s="29"/>
      <c r="D532" s="30"/>
      <c r="F532" s="9"/>
    </row>
    <row r="533" spans="1:6" ht="22.5" customHeight="1">
      <c r="A533" s="29"/>
      <c r="B533" s="29"/>
      <c r="D533" s="30"/>
      <c r="F533" s="9"/>
    </row>
    <row r="534" spans="1:6" ht="22.5" customHeight="1">
      <c r="A534" s="29"/>
      <c r="B534" s="29"/>
      <c r="D534" s="30"/>
      <c r="F534" s="9"/>
    </row>
    <row r="535" spans="1:6" ht="22.5" customHeight="1">
      <c r="A535" s="29"/>
      <c r="B535" s="29"/>
      <c r="D535" s="30"/>
      <c r="F535" s="9"/>
    </row>
    <row r="536" spans="1:6" ht="22.5" customHeight="1">
      <c r="A536" s="29"/>
      <c r="B536" s="29"/>
      <c r="D536" s="30"/>
      <c r="F536" s="9"/>
    </row>
    <row r="537" spans="1:6" ht="22.5" customHeight="1">
      <c r="A537" s="29"/>
      <c r="B537" s="29"/>
      <c r="D537" s="30"/>
      <c r="F537" s="9"/>
    </row>
    <row r="538" spans="1:6" ht="22.5" customHeight="1">
      <c r="A538" s="29"/>
      <c r="B538" s="29"/>
      <c r="D538" s="30"/>
      <c r="F538" s="9"/>
    </row>
    <row r="539" spans="1:6" ht="22.5" customHeight="1">
      <c r="A539" s="29"/>
      <c r="B539" s="29"/>
      <c r="D539" s="30"/>
      <c r="F539" s="9"/>
    </row>
    <row r="540" spans="1:6" ht="22.5" customHeight="1">
      <c r="A540" s="29"/>
      <c r="B540" s="29"/>
      <c r="D540" s="30"/>
      <c r="F540" s="9"/>
    </row>
    <row r="541" spans="1:6" ht="22.5" customHeight="1">
      <c r="A541" s="29"/>
      <c r="B541" s="29"/>
      <c r="D541" s="30"/>
      <c r="F541" s="9"/>
    </row>
    <row r="542" spans="1:6" ht="22.5" customHeight="1">
      <c r="A542" s="29"/>
      <c r="B542" s="29"/>
      <c r="D542" s="30"/>
      <c r="F542" s="9"/>
    </row>
    <row r="543" spans="1:6" ht="22.5" customHeight="1">
      <c r="A543" s="29"/>
      <c r="B543" s="29"/>
      <c r="D543" s="30"/>
      <c r="F543" s="9"/>
    </row>
    <row r="544" spans="1:6" ht="22.5" customHeight="1">
      <c r="A544" s="29"/>
      <c r="B544" s="29"/>
      <c r="D544" s="30"/>
      <c r="F544" s="9"/>
    </row>
    <row r="545" spans="1:6" ht="22.5" customHeight="1">
      <c r="A545" s="29"/>
      <c r="B545" s="29"/>
      <c r="D545" s="30"/>
      <c r="F545" s="9"/>
    </row>
    <row r="546" spans="1:6" ht="22.5" customHeight="1">
      <c r="A546" s="29"/>
      <c r="B546" s="29"/>
      <c r="D546" s="30"/>
      <c r="F546" s="9"/>
    </row>
    <row r="547" spans="1:6" ht="22.5" customHeight="1">
      <c r="A547" s="29"/>
      <c r="B547" s="29"/>
      <c r="D547" s="30"/>
      <c r="F547" s="9"/>
    </row>
    <row r="548" spans="1:6" ht="22.5" customHeight="1">
      <c r="A548" s="29"/>
      <c r="B548" s="29"/>
      <c r="D548" s="30"/>
      <c r="F548" s="9"/>
    </row>
    <row r="549" spans="1:6" ht="22.5" customHeight="1">
      <c r="A549" s="29"/>
      <c r="B549" s="29"/>
      <c r="D549" s="30"/>
      <c r="F549" s="9"/>
    </row>
    <row r="550" spans="1:6" ht="22.5" customHeight="1">
      <c r="A550" s="29"/>
      <c r="B550" s="29"/>
      <c r="D550" s="30"/>
      <c r="F550" s="9"/>
    </row>
    <row r="551" spans="1:6" ht="22.5" customHeight="1">
      <c r="A551" s="29"/>
      <c r="B551" s="29"/>
      <c r="D551" s="30"/>
      <c r="F551" s="9"/>
    </row>
    <row r="552" spans="1:6" ht="22.5" customHeight="1">
      <c r="A552" s="29"/>
      <c r="B552" s="29"/>
      <c r="D552" s="30"/>
      <c r="F552" s="9"/>
    </row>
    <row r="553" spans="1:6" ht="22.5" customHeight="1">
      <c r="A553" s="29"/>
      <c r="B553" s="29"/>
      <c r="D553" s="30"/>
      <c r="F553" s="9"/>
    </row>
    <row r="554" spans="1:6" ht="22.5" customHeight="1">
      <c r="A554" s="29"/>
      <c r="B554" s="29"/>
      <c r="D554" s="30"/>
      <c r="F554" s="9"/>
    </row>
    <row r="555" spans="1:6" ht="22.5" customHeight="1">
      <c r="A555" s="29"/>
      <c r="B555" s="29"/>
      <c r="D555" s="30"/>
      <c r="F555" s="9"/>
    </row>
    <row r="556" spans="1:6" ht="22.5" customHeight="1">
      <c r="A556" s="29"/>
      <c r="B556" s="29"/>
      <c r="D556" s="30"/>
      <c r="F556" s="9"/>
    </row>
    <row r="557" spans="1:6" ht="22.5" customHeight="1">
      <c r="A557" s="29"/>
      <c r="B557" s="29"/>
      <c r="D557" s="30"/>
      <c r="F557" s="9"/>
    </row>
    <row r="558" spans="1:6" ht="22.5" customHeight="1">
      <c r="A558" s="29"/>
      <c r="B558" s="29"/>
      <c r="D558" s="30"/>
      <c r="F558" s="9"/>
    </row>
    <row r="559" spans="1:6" ht="22.5" customHeight="1">
      <c r="A559" s="29"/>
      <c r="B559" s="29"/>
      <c r="D559" s="30"/>
      <c r="F559" s="9"/>
    </row>
    <row r="560" spans="1:6" ht="22.5" customHeight="1">
      <c r="A560" s="29"/>
      <c r="B560" s="29"/>
      <c r="D560" s="30"/>
      <c r="F560" s="9"/>
    </row>
    <row r="561" spans="1:6" ht="22.5" customHeight="1">
      <c r="A561" s="29"/>
      <c r="B561" s="29"/>
      <c r="D561" s="30"/>
      <c r="F561" s="9"/>
    </row>
    <row r="562" spans="1:6" ht="22.5" customHeight="1">
      <c r="A562" s="29"/>
      <c r="B562" s="29"/>
      <c r="D562" s="30"/>
      <c r="F562" s="9"/>
    </row>
    <row r="563" spans="1:6" ht="22.5" customHeight="1">
      <c r="A563" s="29"/>
      <c r="B563" s="29"/>
      <c r="D563" s="30"/>
      <c r="F563" s="9"/>
    </row>
    <row r="564" spans="1:6" ht="22.5" customHeight="1">
      <c r="A564" s="29"/>
      <c r="B564" s="29"/>
      <c r="D564" s="30"/>
      <c r="F564" s="9"/>
    </row>
    <row r="565" spans="1:6" ht="22.5" customHeight="1">
      <c r="A565" s="29"/>
      <c r="B565" s="29"/>
      <c r="D565" s="30"/>
      <c r="F565" s="9"/>
    </row>
    <row r="566" spans="1:6" ht="22.5" customHeight="1">
      <c r="A566" s="29"/>
      <c r="B566" s="29"/>
      <c r="D566" s="30"/>
      <c r="F566" s="9"/>
    </row>
    <row r="567" spans="1:6" ht="22.5" customHeight="1">
      <c r="A567" s="29"/>
      <c r="B567" s="29"/>
      <c r="D567" s="30"/>
      <c r="F567" s="9"/>
    </row>
    <row r="568" spans="1:6" ht="22.5" customHeight="1">
      <c r="A568" s="29"/>
      <c r="B568" s="29"/>
      <c r="D568" s="30"/>
      <c r="F568" s="9"/>
    </row>
    <row r="569" spans="1:6" ht="22.5" customHeight="1">
      <c r="A569" s="29"/>
      <c r="B569" s="29"/>
      <c r="D569" s="30"/>
      <c r="F569" s="9"/>
    </row>
    <row r="570" spans="1:6" ht="22.5" customHeight="1">
      <c r="A570" s="29"/>
      <c r="B570" s="29"/>
      <c r="D570" s="30"/>
      <c r="F570" s="9"/>
    </row>
    <row r="571" spans="1:6" ht="22.5" customHeight="1">
      <c r="A571" s="29"/>
      <c r="B571" s="29"/>
      <c r="D571" s="30"/>
      <c r="F571" s="9"/>
    </row>
    <row r="572" spans="1:6" ht="22.5" customHeight="1">
      <c r="A572" s="29"/>
      <c r="B572" s="29"/>
      <c r="D572" s="30"/>
      <c r="F572" s="9"/>
    </row>
    <row r="573" spans="1:6" ht="22.5" customHeight="1">
      <c r="A573" s="29"/>
      <c r="B573" s="29"/>
      <c r="D573" s="30"/>
      <c r="F573" s="9"/>
    </row>
    <row r="574" spans="1:6" ht="22.5" customHeight="1">
      <c r="A574" s="29"/>
      <c r="B574" s="29"/>
      <c r="D574" s="30"/>
      <c r="F574" s="9"/>
    </row>
    <row r="575" spans="1:6" ht="22.5" customHeight="1">
      <c r="A575" s="29"/>
      <c r="B575" s="29"/>
      <c r="D575" s="30"/>
      <c r="F575" s="9"/>
    </row>
    <row r="576" spans="1:6" ht="22.5" customHeight="1">
      <c r="A576" s="29"/>
      <c r="B576" s="29"/>
      <c r="D576" s="30"/>
      <c r="F576" s="9"/>
    </row>
    <row r="577" spans="1:6" ht="22.5" customHeight="1">
      <c r="A577" s="29"/>
      <c r="B577" s="29"/>
      <c r="D577" s="30"/>
      <c r="F577" s="9"/>
    </row>
    <row r="578" spans="1:6" ht="22.5" customHeight="1">
      <c r="A578" s="29"/>
      <c r="B578" s="29"/>
      <c r="D578" s="30"/>
      <c r="F578" s="9"/>
    </row>
    <row r="579" spans="1:6" ht="22.5" customHeight="1">
      <c r="A579" s="29"/>
      <c r="B579" s="29"/>
      <c r="D579" s="30"/>
      <c r="F579" s="9"/>
    </row>
    <row r="580" spans="1:6" ht="22.5" customHeight="1">
      <c r="A580" s="29"/>
      <c r="B580" s="29"/>
      <c r="D580" s="30"/>
      <c r="F580" s="9"/>
    </row>
    <row r="581" spans="1:6" ht="22.5" customHeight="1">
      <c r="A581" s="29"/>
      <c r="B581" s="29"/>
      <c r="D581" s="30"/>
      <c r="F581" s="9"/>
    </row>
    <row r="582" spans="1:6" ht="22.5" customHeight="1">
      <c r="A582" s="29"/>
      <c r="B582" s="29"/>
      <c r="D582" s="30"/>
      <c r="F582" s="9"/>
    </row>
    <row r="583" spans="1:6" ht="22.5" customHeight="1">
      <c r="A583" s="29"/>
      <c r="B583" s="29"/>
      <c r="D583" s="30"/>
      <c r="F583" s="9"/>
    </row>
    <row r="584" spans="1:6" ht="22.5" customHeight="1">
      <c r="A584" s="29"/>
      <c r="B584" s="29"/>
      <c r="D584" s="30"/>
      <c r="F584" s="9"/>
    </row>
    <row r="585" spans="1:6" ht="22.5" customHeight="1">
      <c r="A585" s="29"/>
      <c r="B585" s="29"/>
      <c r="D585" s="30"/>
      <c r="F585" s="9"/>
    </row>
    <row r="586" spans="1:6" ht="22.5" customHeight="1">
      <c r="A586" s="29"/>
      <c r="B586" s="29"/>
      <c r="D586" s="30"/>
      <c r="F586" s="9"/>
    </row>
    <row r="587" spans="1:6" ht="22.5" customHeight="1">
      <c r="A587" s="29"/>
      <c r="B587" s="29"/>
      <c r="D587" s="30"/>
      <c r="F587" s="9"/>
    </row>
    <row r="588" spans="1:6" ht="22.5" customHeight="1">
      <c r="A588" s="29"/>
      <c r="B588" s="29"/>
      <c r="D588" s="30"/>
      <c r="F588" s="9"/>
    </row>
    <row r="589" spans="1:6" ht="22.5" customHeight="1">
      <c r="A589" s="29"/>
      <c r="B589" s="29"/>
      <c r="D589" s="30"/>
      <c r="F589" s="9"/>
    </row>
    <row r="590" spans="1:6" ht="22.5" customHeight="1">
      <c r="A590" s="29"/>
      <c r="B590" s="29"/>
      <c r="D590" s="30"/>
      <c r="F590" s="9"/>
    </row>
    <row r="591" spans="1:6" ht="22.5" customHeight="1">
      <c r="A591" s="29"/>
      <c r="B591" s="29"/>
      <c r="D591" s="30"/>
      <c r="F591" s="9"/>
    </row>
    <row r="592" spans="1:6" ht="22.5" customHeight="1">
      <c r="A592" s="29"/>
      <c r="B592" s="29"/>
      <c r="D592" s="30"/>
      <c r="F592" s="9"/>
    </row>
    <row r="593" spans="1:6" ht="22.5" customHeight="1">
      <c r="A593" s="29"/>
      <c r="B593" s="29"/>
      <c r="D593" s="30"/>
      <c r="F593" s="9"/>
    </row>
    <row r="594" spans="1:6" ht="22.5" customHeight="1">
      <c r="A594" s="29"/>
      <c r="B594" s="29"/>
      <c r="D594" s="30"/>
      <c r="F594" s="9"/>
    </row>
    <row r="595" spans="1:6" ht="22.5" customHeight="1">
      <c r="A595" s="29"/>
      <c r="B595" s="29"/>
      <c r="D595" s="30"/>
      <c r="F595" s="9"/>
    </row>
    <row r="596" spans="1:6" ht="22.5" customHeight="1">
      <c r="A596" s="29"/>
      <c r="B596" s="29"/>
      <c r="D596" s="30"/>
      <c r="F596" s="9"/>
    </row>
    <row r="597" spans="1:6" ht="22.5" customHeight="1">
      <c r="A597" s="29"/>
      <c r="B597" s="29"/>
      <c r="D597" s="30"/>
      <c r="F597" s="9"/>
    </row>
    <row r="598" spans="1:6" ht="22.5" customHeight="1">
      <c r="A598" s="29"/>
      <c r="B598" s="29"/>
      <c r="D598" s="30"/>
      <c r="F598" s="9"/>
    </row>
    <row r="599" spans="1:6" ht="22.5" customHeight="1">
      <c r="A599" s="29"/>
      <c r="B599" s="29"/>
      <c r="D599" s="30"/>
      <c r="F599" s="9"/>
    </row>
    <row r="600" spans="1:6" ht="22.5" customHeight="1">
      <c r="A600" s="29"/>
      <c r="B600" s="29"/>
      <c r="D600" s="30"/>
      <c r="F600" s="9"/>
    </row>
    <row r="601" spans="1:6" ht="22.5" customHeight="1">
      <c r="A601" s="29"/>
      <c r="B601" s="29"/>
      <c r="D601" s="30"/>
      <c r="F601" s="9"/>
    </row>
    <row r="602" spans="1:6" ht="22.5" customHeight="1">
      <c r="A602" s="29"/>
      <c r="B602" s="29"/>
      <c r="D602" s="30"/>
      <c r="F602" s="9"/>
    </row>
    <row r="603" spans="1:6" ht="22.5" customHeight="1">
      <c r="A603" s="29"/>
      <c r="B603" s="29"/>
      <c r="D603" s="30"/>
      <c r="F603" s="9"/>
    </row>
    <row r="604" spans="1:6" ht="22.5" customHeight="1">
      <c r="A604" s="29"/>
      <c r="B604" s="29"/>
      <c r="D604" s="30"/>
      <c r="F604" s="9"/>
    </row>
    <row r="605" spans="1:6" ht="22.5" customHeight="1">
      <c r="A605" s="29"/>
      <c r="B605" s="29"/>
      <c r="D605" s="30"/>
      <c r="F605" s="9"/>
    </row>
    <row r="606" spans="1:6" ht="22.5" customHeight="1">
      <c r="A606" s="29"/>
      <c r="B606" s="29"/>
      <c r="D606" s="30"/>
      <c r="F606" s="9"/>
    </row>
    <row r="607" spans="1:6" ht="22.5" customHeight="1">
      <c r="A607" s="29"/>
      <c r="B607" s="29"/>
      <c r="D607" s="30"/>
      <c r="F607" s="9"/>
    </row>
    <row r="608" spans="1:6" ht="22.5" customHeight="1">
      <c r="A608" s="29"/>
      <c r="B608" s="29"/>
      <c r="D608" s="30"/>
      <c r="F608" s="9"/>
    </row>
    <row r="609" spans="1:6" ht="22.5" customHeight="1">
      <c r="A609" s="29"/>
      <c r="B609" s="29"/>
      <c r="D609" s="30"/>
      <c r="F609" s="9"/>
    </row>
    <row r="610" spans="1:6" ht="22.5" customHeight="1">
      <c r="A610" s="29"/>
      <c r="B610" s="29"/>
      <c r="D610" s="30"/>
      <c r="F610" s="9"/>
    </row>
    <row r="611" spans="1:6" ht="22.5" customHeight="1">
      <c r="A611" s="29"/>
      <c r="B611" s="29"/>
      <c r="D611" s="30"/>
      <c r="F611" s="9"/>
    </row>
    <row r="612" spans="1:6" ht="22.5" customHeight="1">
      <c r="A612" s="29"/>
      <c r="B612" s="29"/>
      <c r="D612" s="30"/>
      <c r="F612" s="9"/>
    </row>
    <row r="613" spans="1:6" ht="22.5" customHeight="1">
      <c r="A613" s="29"/>
      <c r="B613" s="29"/>
      <c r="D613" s="30"/>
      <c r="F613" s="9"/>
    </row>
    <row r="614" spans="1:6" ht="22.5" customHeight="1">
      <c r="A614" s="29"/>
      <c r="B614" s="29"/>
      <c r="D614" s="30"/>
      <c r="F614" s="9"/>
    </row>
    <row r="615" spans="1:6" ht="22.5" customHeight="1">
      <c r="A615" s="29"/>
      <c r="B615" s="29"/>
      <c r="D615" s="30"/>
      <c r="F615" s="9"/>
    </row>
    <row r="616" spans="1:6" ht="22.5" customHeight="1">
      <c r="A616" s="29"/>
      <c r="B616" s="29"/>
      <c r="D616" s="30"/>
      <c r="F616" s="9"/>
    </row>
    <row r="617" spans="1:6" ht="22.5" customHeight="1">
      <c r="A617" s="29"/>
      <c r="B617" s="29"/>
      <c r="D617" s="30"/>
      <c r="F617" s="9"/>
    </row>
    <row r="618" spans="1:6" ht="22.5" customHeight="1">
      <c r="A618" s="29"/>
      <c r="B618" s="29"/>
      <c r="D618" s="30"/>
      <c r="F618" s="9"/>
    </row>
    <row r="619" spans="1:6" ht="22.5" customHeight="1">
      <c r="A619" s="29"/>
      <c r="B619" s="29"/>
      <c r="D619" s="30"/>
      <c r="F619" s="9"/>
    </row>
    <row r="620" spans="1:6" ht="22.5" customHeight="1">
      <c r="A620" s="29"/>
      <c r="B620" s="29"/>
      <c r="D620" s="30"/>
      <c r="F620" s="9"/>
    </row>
    <row r="621" spans="1:6" ht="22.5" customHeight="1">
      <c r="A621" s="29"/>
      <c r="B621" s="29"/>
      <c r="D621" s="30"/>
      <c r="F621" s="9"/>
    </row>
    <row r="622" spans="1:6" ht="22.5" customHeight="1">
      <c r="A622" s="29"/>
      <c r="B622" s="29"/>
      <c r="D622" s="30"/>
      <c r="F622" s="9"/>
    </row>
    <row r="623" spans="1:6" ht="22.5" customHeight="1">
      <c r="A623" s="29"/>
      <c r="B623" s="29"/>
      <c r="D623" s="30"/>
      <c r="F623" s="9"/>
    </row>
    <row r="624" spans="1:6" ht="22.5" customHeight="1">
      <c r="A624" s="29"/>
      <c r="B624" s="29"/>
      <c r="D624" s="30"/>
      <c r="F624" s="9"/>
    </row>
    <row r="625" spans="1:6" ht="22.5" customHeight="1">
      <c r="A625" s="29"/>
      <c r="B625" s="29"/>
      <c r="D625" s="30"/>
      <c r="F625" s="9"/>
    </row>
    <row r="626" spans="1:6" ht="22.5" customHeight="1">
      <c r="A626" s="29"/>
      <c r="B626" s="29"/>
      <c r="D626" s="30"/>
      <c r="F626" s="9"/>
    </row>
    <row r="627" spans="1:6" ht="22.5" customHeight="1">
      <c r="A627" s="29"/>
      <c r="B627" s="29"/>
      <c r="D627" s="30"/>
      <c r="F627" s="9"/>
    </row>
    <row r="628" spans="1:6" ht="22.5" customHeight="1">
      <c r="A628" s="29"/>
      <c r="B628" s="29"/>
      <c r="D628" s="30"/>
      <c r="F628" s="9"/>
    </row>
    <row r="629" spans="1:6" ht="22.5" customHeight="1">
      <c r="A629" s="29"/>
      <c r="B629" s="29"/>
      <c r="D629" s="30"/>
      <c r="F629" s="9"/>
    </row>
    <row r="630" spans="1:6" ht="22.5" customHeight="1">
      <c r="A630" s="29"/>
      <c r="B630" s="29"/>
      <c r="D630" s="30"/>
      <c r="F630" s="9"/>
    </row>
    <row r="631" spans="1:6" ht="22.5" customHeight="1">
      <c r="A631" s="29"/>
      <c r="B631" s="29"/>
      <c r="D631" s="30"/>
      <c r="F631" s="9"/>
    </row>
    <row r="632" spans="1:6" ht="22.5" customHeight="1">
      <c r="A632" s="29"/>
      <c r="B632" s="29"/>
      <c r="D632" s="30"/>
      <c r="F632" s="9"/>
    </row>
    <row r="633" spans="1:6" ht="22.5" customHeight="1">
      <c r="A633" s="29"/>
      <c r="B633" s="29"/>
      <c r="D633" s="30"/>
      <c r="F633" s="9"/>
    </row>
    <row r="634" spans="1:6" ht="22.5" customHeight="1">
      <c r="A634" s="29"/>
      <c r="B634" s="29"/>
      <c r="D634" s="30"/>
      <c r="F634" s="9"/>
    </row>
    <row r="635" spans="1:6" ht="22.5" customHeight="1">
      <c r="A635" s="29"/>
      <c r="B635" s="29"/>
      <c r="D635" s="30"/>
      <c r="F635" s="9"/>
    </row>
    <row r="636" spans="1:6" ht="22.5" customHeight="1">
      <c r="A636" s="29"/>
      <c r="B636" s="29"/>
      <c r="D636" s="30"/>
      <c r="F636" s="9"/>
    </row>
    <row r="637" spans="1:6" ht="22.5" customHeight="1">
      <c r="A637" s="29"/>
      <c r="B637" s="29"/>
      <c r="D637" s="30"/>
      <c r="F637" s="9"/>
    </row>
    <row r="638" spans="1:6" ht="22.5" customHeight="1">
      <c r="A638" s="29"/>
      <c r="B638" s="29"/>
      <c r="D638" s="30"/>
      <c r="F638" s="9"/>
    </row>
    <row r="639" spans="1:6" ht="22.5" customHeight="1">
      <c r="A639" s="29"/>
      <c r="B639" s="29"/>
      <c r="D639" s="30"/>
      <c r="F639" s="9"/>
    </row>
    <row r="640" spans="1:6" ht="22.5" customHeight="1">
      <c r="A640" s="29"/>
      <c r="B640" s="29"/>
      <c r="D640" s="30"/>
      <c r="F640" s="9"/>
    </row>
    <row r="641" spans="1:6" ht="22.5" customHeight="1">
      <c r="A641" s="29"/>
      <c r="B641" s="29"/>
      <c r="D641" s="30"/>
      <c r="F641" s="9"/>
    </row>
    <row r="642" spans="1:6" ht="22.5" customHeight="1">
      <c r="A642" s="29"/>
      <c r="B642" s="29"/>
      <c r="D642" s="30"/>
      <c r="F642" s="9"/>
    </row>
    <row r="643" spans="1:6" ht="22.5" customHeight="1">
      <c r="A643" s="29"/>
      <c r="B643" s="29"/>
      <c r="D643" s="30"/>
      <c r="F643" s="9"/>
    </row>
    <row r="644" spans="1:6" ht="22.5" customHeight="1">
      <c r="A644" s="29"/>
      <c r="B644" s="29"/>
      <c r="D644" s="30"/>
      <c r="F644" s="9"/>
    </row>
    <row r="645" spans="1:6" ht="22.5" customHeight="1">
      <c r="A645" s="29"/>
      <c r="B645" s="29"/>
      <c r="D645" s="30"/>
      <c r="F645" s="9"/>
    </row>
    <row r="646" spans="1:6" ht="22.5" customHeight="1">
      <c r="A646" s="29"/>
      <c r="B646" s="29"/>
      <c r="D646" s="30"/>
      <c r="F646" s="9"/>
    </row>
    <row r="647" spans="1:6" ht="22.5" customHeight="1">
      <c r="A647" s="29"/>
      <c r="B647" s="29"/>
      <c r="D647" s="30"/>
      <c r="F647" s="9"/>
    </row>
    <row r="648" spans="1:6" ht="22.5" customHeight="1">
      <c r="A648" s="29"/>
      <c r="B648" s="29"/>
      <c r="D648" s="30"/>
      <c r="F648" s="9"/>
    </row>
    <row r="649" spans="1:6" ht="22.5" customHeight="1">
      <c r="A649" s="29"/>
      <c r="B649" s="29"/>
      <c r="D649" s="30"/>
      <c r="F649" s="9"/>
    </row>
    <row r="650" spans="1:6" ht="22.5" customHeight="1">
      <c r="A650" s="29"/>
      <c r="B650" s="29"/>
      <c r="D650" s="30"/>
      <c r="F650" s="9"/>
    </row>
    <row r="651" spans="1:6" ht="22.5" customHeight="1">
      <c r="A651" s="29"/>
      <c r="B651" s="29"/>
      <c r="D651" s="30"/>
      <c r="F651" s="9"/>
    </row>
    <row r="652" spans="1:6" ht="22.5" customHeight="1">
      <c r="A652" s="29"/>
      <c r="B652" s="29"/>
      <c r="D652" s="30"/>
      <c r="F652" s="9"/>
    </row>
    <row r="653" spans="1:6" ht="22.5" customHeight="1">
      <c r="A653" s="29"/>
      <c r="B653" s="29"/>
      <c r="D653" s="30"/>
      <c r="F653" s="9"/>
    </row>
    <row r="654" spans="1:6" ht="22.5" customHeight="1">
      <c r="A654" s="29"/>
      <c r="B654" s="29"/>
      <c r="D654" s="30"/>
      <c r="F654" s="9"/>
    </row>
    <row r="655" spans="1:6" ht="22.5" customHeight="1">
      <c r="A655" s="29"/>
      <c r="B655" s="29"/>
      <c r="D655" s="30"/>
      <c r="F655" s="9"/>
    </row>
    <row r="656" spans="1:6" ht="22.5" customHeight="1">
      <c r="A656" s="29"/>
      <c r="B656" s="29"/>
      <c r="D656" s="30"/>
      <c r="F656" s="9"/>
    </row>
    <row r="657" spans="1:6" ht="22.5" customHeight="1">
      <c r="A657" s="29"/>
      <c r="B657" s="29"/>
      <c r="D657" s="30"/>
      <c r="F657" s="9"/>
    </row>
    <row r="658" spans="1:6" ht="22.5" customHeight="1">
      <c r="A658" s="29"/>
      <c r="B658" s="29"/>
      <c r="D658" s="30"/>
      <c r="F658" s="9"/>
    </row>
    <row r="659" spans="1:6" ht="22.5" customHeight="1">
      <c r="A659" s="29"/>
      <c r="B659" s="29"/>
      <c r="D659" s="30"/>
      <c r="F659" s="9"/>
    </row>
    <row r="660" spans="1:6" ht="22.5" customHeight="1">
      <c r="A660" s="29"/>
      <c r="B660" s="29"/>
      <c r="D660" s="30"/>
      <c r="F660" s="9"/>
    </row>
    <row r="661" spans="1:6" ht="22.5" customHeight="1">
      <c r="A661" s="29"/>
      <c r="B661" s="29"/>
      <c r="D661" s="30"/>
      <c r="F661" s="9"/>
    </row>
    <row r="662" spans="1:6" ht="22.5" customHeight="1">
      <c r="A662" s="29"/>
      <c r="B662" s="29"/>
      <c r="D662" s="30"/>
      <c r="F662" s="9"/>
    </row>
    <row r="663" spans="1:6" ht="22.5" customHeight="1">
      <c r="A663" s="29"/>
      <c r="B663" s="29"/>
      <c r="D663" s="30"/>
      <c r="F663" s="9"/>
    </row>
    <row r="664" spans="1:6" ht="22.5" customHeight="1">
      <c r="A664" s="29"/>
      <c r="B664" s="29"/>
      <c r="D664" s="30"/>
      <c r="F664" s="9"/>
    </row>
    <row r="665" spans="1:6" ht="22.5" customHeight="1">
      <c r="A665" s="29"/>
      <c r="B665" s="29"/>
      <c r="D665" s="30"/>
      <c r="F665" s="9"/>
    </row>
    <row r="666" spans="1:6" ht="22.5" customHeight="1">
      <c r="A666" s="29"/>
      <c r="B666" s="29"/>
      <c r="D666" s="30"/>
      <c r="F666" s="9"/>
    </row>
    <row r="667" spans="1:6" ht="22.5" customHeight="1">
      <c r="A667" s="29"/>
      <c r="B667" s="29"/>
      <c r="D667" s="30"/>
      <c r="F667" s="9"/>
    </row>
    <row r="668" spans="1:6" ht="22.5" customHeight="1">
      <c r="A668" s="29"/>
      <c r="B668" s="29"/>
      <c r="D668" s="30"/>
      <c r="F668" s="9"/>
    </row>
    <row r="669" spans="1:6" ht="22.5" customHeight="1">
      <c r="A669" s="29"/>
      <c r="B669" s="29"/>
      <c r="D669" s="30"/>
      <c r="F669" s="9"/>
    </row>
    <row r="670" spans="1:6" ht="22.5" customHeight="1">
      <c r="A670" s="29"/>
      <c r="B670" s="29"/>
      <c r="D670" s="30"/>
      <c r="F670" s="9"/>
    </row>
    <row r="671" spans="1:6" ht="22.5" customHeight="1">
      <c r="A671" s="29"/>
      <c r="B671" s="29"/>
      <c r="D671" s="30"/>
      <c r="F671" s="9"/>
    </row>
    <row r="672" spans="1:6" ht="22.5" customHeight="1">
      <c r="A672" s="29"/>
      <c r="B672" s="29"/>
      <c r="D672" s="30"/>
      <c r="F672" s="9"/>
    </row>
    <row r="673" spans="1:6" ht="22.5" customHeight="1">
      <c r="A673" s="29"/>
      <c r="B673" s="29"/>
      <c r="D673" s="30"/>
      <c r="F673" s="9"/>
    </row>
    <row r="674" spans="1:6" ht="22.5" customHeight="1">
      <c r="A674" s="29"/>
      <c r="B674" s="29"/>
      <c r="D674" s="30"/>
      <c r="F674" s="9"/>
    </row>
    <row r="675" spans="1:6" ht="22.5" customHeight="1">
      <c r="A675" s="29"/>
      <c r="B675" s="29"/>
      <c r="D675" s="30"/>
      <c r="F675" s="9"/>
    </row>
    <row r="676" spans="1:6" ht="22.5" customHeight="1">
      <c r="A676" s="29"/>
      <c r="B676" s="29"/>
      <c r="D676" s="30"/>
      <c r="F676" s="9"/>
    </row>
    <row r="677" spans="1:6" ht="22.5" customHeight="1">
      <c r="A677" s="29"/>
      <c r="B677" s="29"/>
      <c r="D677" s="30"/>
      <c r="F677" s="9"/>
    </row>
    <row r="678" spans="1:6" ht="22.5" customHeight="1">
      <c r="A678" s="29"/>
      <c r="B678" s="29"/>
      <c r="D678" s="30"/>
      <c r="F678" s="9"/>
    </row>
    <row r="679" spans="1:6" ht="22.5" customHeight="1">
      <c r="A679" s="29"/>
      <c r="B679" s="29"/>
      <c r="D679" s="30"/>
      <c r="F679" s="9"/>
    </row>
    <row r="680" spans="1:6" ht="22.5" customHeight="1">
      <c r="A680" s="29"/>
      <c r="B680" s="29"/>
      <c r="D680" s="30"/>
      <c r="F680" s="9"/>
    </row>
    <row r="681" spans="1:6" ht="22.5" customHeight="1">
      <c r="A681" s="29"/>
      <c r="B681" s="29"/>
      <c r="D681" s="30"/>
      <c r="F681" s="9"/>
    </row>
    <row r="682" spans="1:6" ht="22.5" customHeight="1">
      <c r="A682" s="29"/>
      <c r="B682" s="29"/>
      <c r="D682" s="30"/>
      <c r="F682" s="9"/>
    </row>
    <row r="683" spans="1:6" ht="22.5" customHeight="1">
      <c r="A683" s="29"/>
      <c r="B683" s="29"/>
      <c r="D683" s="30"/>
      <c r="F683" s="9"/>
    </row>
    <row r="684" spans="1:6" ht="22.5" customHeight="1">
      <c r="A684" s="29"/>
      <c r="B684" s="29"/>
      <c r="D684" s="30"/>
      <c r="F684" s="9"/>
    </row>
    <row r="685" spans="1:6" ht="22.5" customHeight="1">
      <c r="A685" s="29"/>
      <c r="B685" s="29"/>
      <c r="D685" s="30"/>
      <c r="F685" s="9"/>
    </row>
    <row r="686" spans="1:6" ht="22.5" customHeight="1">
      <c r="A686" s="29"/>
      <c r="B686" s="29"/>
      <c r="D686" s="30"/>
      <c r="F686" s="9"/>
    </row>
    <row r="687" spans="1:6" ht="22.5" customHeight="1">
      <c r="A687" s="29"/>
      <c r="B687" s="29"/>
      <c r="D687" s="30"/>
      <c r="F687" s="9"/>
    </row>
    <row r="688" spans="1:6" ht="22.5" customHeight="1">
      <c r="A688" s="29"/>
      <c r="B688" s="29"/>
      <c r="D688" s="30"/>
      <c r="F688" s="9"/>
    </row>
    <row r="689" spans="1:6" ht="22.5" customHeight="1">
      <c r="A689" s="29"/>
      <c r="B689" s="29"/>
      <c r="D689" s="30"/>
      <c r="F689" s="9"/>
    </row>
    <row r="690" spans="1:6" ht="22.5" customHeight="1">
      <c r="A690" s="29"/>
      <c r="B690" s="29"/>
      <c r="D690" s="30"/>
      <c r="F690" s="9"/>
    </row>
    <row r="691" spans="1:6" ht="22.5" customHeight="1">
      <c r="A691" s="29"/>
      <c r="B691" s="29"/>
      <c r="D691" s="30"/>
      <c r="F691" s="9"/>
    </row>
    <row r="692" spans="1:6" ht="22.5" customHeight="1">
      <c r="A692" s="29"/>
      <c r="B692" s="29"/>
      <c r="D692" s="30"/>
      <c r="F692" s="9"/>
    </row>
    <row r="693" spans="1:6" ht="22.5" customHeight="1">
      <c r="A693" s="29"/>
      <c r="B693" s="29"/>
      <c r="D693" s="30"/>
      <c r="F693" s="9"/>
    </row>
    <row r="694" spans="1:6" ht="22.5" customHeight="1">
      <c r="A694" s="29"/>
      <c r="B694" s="29"/>
      <c r="D694" s="30"/>
      <c r="F694" s="9"/>
    </row>
    <row r="695" spans="1:6" ht="22.5" customHeight="1">
      <c r="A695" s="29"/>
      <c r="B695" s="29"/>
      <c r="D695" s="30"/>
      <c r="F695" s="9"/>
    </row>
    <row r="696" spans="1:6" ht="22.5" customHeight="1">
      <c r="A696" s="29"/>
      <c r="B696" s="29"/>
      <c r="D696" s="30"/>
      <c r="F696" s="9"/>
    </row>
    <row r="697" spans="1:6" ht="22.5" customHeight="1">
      <c r="A697" s="29"/>
      <c r="B697" s="29"/>
      <c r="D697" s="30"/>
      <c r="F697" s="9"/>
    </row>
    <row r="698" spans="1:6" ht="22.5" customHeight="1">
      <c r="A698" s="29"/>
      <c r="B698" s="29"/>
      <c r="D698" s="30"/>
      <c r="F698" s="9"/>
    </row>
    <row r="699" spans="1:6" ht="22.5" customHeight="1">
      <c r="A699" s="29"/>
      <c r="B699" s="29"/>
      <c r="D699" s="30"/>
      <c r="F699" s="9"/>
    </row>
    <row r="700" spans="1:6" ht="22.5" customHeight="1">
      <c r="A700" s="29"/>
      <c r="B700" s="29"/>
      <c r="D700" s="30"/>
      <c r="F700" s="9"/>
    </row>
    <row r="701" spans="1:6" ht="22.5" customHeight="1">
      <c r="A701" s="29"/>
      <c r="B701" s="29"/>
      <c r="D701" s="30"/>
      <c r="F701" s="9"/>
    </row>
    <row r="702" spans="1:6" ht="22.5" customHeight="1">
      <c r="A702" s="29"/>
      <c r="B702" s="29"/>
      <c r="D702" s="30"/>
      <c r="F702" s="9"/>
    </row>
    <row r="703" spans="1:6" ht="22.5" customHeight="1">
      <c r="A703" s="29"/>
      <c r="B703" s="29"/>
      <c r="D703" s="30"/>
      <c r="F703" s="9"/>
    </row>
    <row r="704" spans="1:6" ht="22.5" customHeight="1">
      <c r="A704" s="29"/>
      <c r="B704" s="29"/>
      <c r="D704" s="30"/>
      <c r="F704" s="9"/>
    </row>
    <row r="705" spans="1:6" ht="22.5" customHeight="1">
      <c r="A705" s="29"/>
      <c r="B705" s="29"/>
      <c r="D705" s="30"/>
      <c r="F705" s="9"/>
    </row>
    <row r="706" spans="1:6" ht="22.5" customHeight="1">
      <c r="A706" s="29"/>
      <c r="B706" s="29"/>
      <c r="D706" s="30"/>
      <c r="F706" s="9"/>
    </row>
    <row r="707" spans="1:6" ht="22.5" customHeight="1">
      <c r="A707" s="29"/>
      <c r="B707" s="29"/>
      <c r="D707" s="30"/>
      <c r="F707" s="9"/>
    </row>
    <row r="708" spans="1:6" ht="22.5" customHeight="1">
      <c r="A708" s="29"/>
      <c r="B708" s="29"/>
      <c r="D708" s="30"/>
      <c r="F708" s="9"/>
    </row>
    <row r="709" spans="1:6" ht="22.5" customHeight="1">
      <c r="A709" s="29"/>
      <c r="B709" s="29"/>
      <c r="D709" s="30"/>
      <c r="F709" s="9"/>
    </row>
    <row r="710" spans="1:6" ht="22.5" customHeight="1">
      <c r="A710" s="29"/>
      <c r="B710" s="29"/>
      <c r="D710" s="30"/>
      <c r="F710" s="9"/>
    </row>
    <row r="711" spans="1:6" ht="22.5" customHeight="1">
      <c r="A711" s="29"/>
      <c r="B711" s="29"/>
      <c r="D711" s="30"/>
      <c r="F711" s="9"/>
    </row>
    <row r="712" spans="1:6" ht="22.5" customHeight="1">
      <c r="A712" s="29"/>
      <c r="B712" s="29"/>
      <c r="D712" s="30"/>
      <c r="F712" s="9"/>
    </row>
    <row r="713" spans="1:6" ht="22.5" customHeight="1">
      <c r="A713" s="29"/>
      <c r="B713" s="29"/>
      <c r="D713" s="30"/>
      <c r="F713" s="9"/>
    </row>
    <row r="714" spans="1:6" ht="22.5" customHeight="1">
      <c r="A714" s="29"/>
      <c r="B714" s="29"/>
      <c r="D714" s="30"/>
      <c r="F714" s="9"/>
    </row>
    <row r="715" spans="1:6" ht="22.5" customHeight="1">
      <c r="A715" s="29"/>
      <c r="B715" s="29"/>
      <c r="D715" s="30"/>
      <c r="F715" s="9"/>
    </row>
    <row r="716" spans="1:6" ht="22.5" customHeight="1">
      <c r="A716" s="29"/>
      <c r="B716" s="29"/>
      <c r="D716" s="30"/>
      <c r="F716" s="9"/>
    </row>
    <row r="717" spans="1:6" ht="22.5" customHeight="1">
      <c r="A717" s="29"/>
      <c r="B717" s="29"/>
      <c r="D717" s="30"/>
      <c r="F717" s="9"/>
    </row>
    <row r="718" spans="1:6" ht="22.5" customHeight="1">
      <c r="A718" s="29"/>
      <c r="B718" s="29"/>
      <c r="D718" s="30"/>
      <c r="F718" s="9"/>
    </row>
    <row r="719" spans="1:6" ht="22.5" customHeight="1">
      <c r="A719" s="29"/>
      <c r="B719" s="29"/>
      <c r="D719" s="30"/>
      <c r="F719" s="9"/>
    </row>
    <row r="720" spans="1:6" ht="22.5" customHeight="1">
      <c r="A720" s="29"/>
      <c r="B720" s="29"/>
      <c r="D720" s="30"/>
      <c r="F720" s="9"/>
    </row>
    <row r="721" spans="1:6" ht="22.5" customHeight="1">
      <c r="A721" s="29"/>
      <c r="B721" s="29"/>
      <c r="D721" s="30"/>
      <c r="F721" s="9"/>
    </row>
    <row r="722" spans="1:6" ht="22.5" customHeight="1">
      <c r="A722" s="29"/>
      <c r="B722" s="29"/>
      <c r="D722" s="30"/>
      <c r="F722" s="9"/>
    </row>
    <row r="723" spans="1:6" ht="22.5" customHeight="1">
      <c r="A723" s="29"/>
      <c r="B723" s="29"/>
      <c r="D723" s="30"/>
      <c r="F723" s="9"/>
    </row>
    <row r="724" spans="1:6" ht="22.5" customHeight="1">
      <c r="A724" s="29"/>
      <c r="B724" s="29"/>
      <c r="D724" s="30"/>
      <c r="F724" s="9"/>
    </row>
    <row r="725" spans="1:6" ht="22.5" customHeight="1">
      <c r="A725" s="29"/>
      <c r="B725" s="29"/>
      <c r="D725" s="30"/>
      <c r="F725" s="9"/>
    </row>
    <row r="726" spans="1:6" ht="22.5" customHeight="1">
      <c r="A726" s="29"/>
      <c r="B726" s="29"/>
      <c r="D726" s="30"/>
      <c r="F726" s="9"/>
    </row>
    <row r="727" spans="1:6" ht="22.5" customHeight="1">
      <c r="A727" s="29"/>
      <c r="B727" s="29"/>
      <c r="D727" s="30"/>
      <c r="F727" s="9"/>
    </row>
    <row r="728" spans="1:6" ht="22.5" customHeight="1">
      <c r="A728" s="29"/>
      <c r="B728" s="29"/>
      <c r="D728" s="30"/>
      <c r="F728" s="9"/>
    </row>
    <row r="729" spans="1:6" ht="22.5" customHeight="1">
      <c r="A729" s="29"/>
      <c r="B729" s="29"/>
      <c r="D729" s="30"/>
      <c r="F729" s="9"/>
    </row>
    <row r="730" spans="1:6" ht="22.5" customHeight="1">
      <c r="A730" s="29"/>
      <c r="B730" s="29"/>
      <c r="D730" s="30"/>
      <c r="F730" s="9"/>
    </row>
    <row r="731" spans="1:6" ht="22.5" customHeight="1">
      <c r="A731" s="29"/>
      <c r="B731" s="29"/>
      <c r="D731" s="30"/>
      <c r="F731" s="9"/>
    </row>
    <row r="732" spans="1:6" ht="22.5" customHeight="1">
      <c r="A732" s="29"/>
      <c r="B732" s="29"/>
      <c r="D732" s="30"/>
      <c r="F732" s="9"/>
    </row>
    <row r="733" spans="1:6" ht="22.5" customHeight="1">
      <c r="A733" s="29"/>
      <c r="B733" s="29"/>
      <c r="D733" s="30"/>
      <c r="F733" s="9"/>
    </row>
    <row r="734" spans="1:6" ht="22.5" customHeight="1">
      <c r="A734" s="29"/>
      <c r="B734" s="29"/>
      <c r="D734" s="30"/>
      <c r="F734" s="9"/>
    </row>
    <row r="735" spans="1:6" ht="22.5" customHeight="1">
      <c r="A735" s="29"/>
      <c r="B735" s="29"/>
      <c r="D735" s="30"/>
      <c r="F735" s="9"/>
    </row>
    <row r="736" spans="1:6" ht="22.5" customHeight="1">
      <c r="A736" s="29"/>
      <c r="B736" s="29"/>
      <c r="D736" s="30"/>
      <c r="F736" s="9"/>
    </row>
    <row r="737" spans="1:6" ht="22.5" customHeight="1">
      <c r="A737" s="29"/>
      <c r="B737" s="29"/>
      <c r="D737" s="30"/>
      <c r="F737" s="9"/>
    </row>
    <row r="738" spans="1:6" ht="22.5" customHeight="1">
      <c r="A738" s="29"/>
      <c r="B738" s="29"/>
      <c r="D738" s="30"/>
      <c r="F738" s="9"/>
    </row>
    <row r="739" spans="1:6" ht="22.5" customHeight="1">
      <c r="A739" s="29"/>
      <c r="B739" s="29"/>
      <c r="D739" s="30"/>
      <c r="F739" s="9"/>
    </row>
    <row r="740" spans="1:6" ht="22.5" customHeight="1">
      <c r="A740" s="29"/>
      <c r="B740" s="29"/>
      <c r="D740" s="30"/>
      <c r="F740" s="9"/>
    </row>
    <row r="741" spans="1:6" ht="22.5" customHeight="1">
      <c r="A741" s="29"/>
      <c r="B741" s="29"/>
      <c r="D741" s="30"/>
      <c r="F741" s="9"/>
    </row>
    <row r="742" spans="1:6" ht="22.5" customHeight="1">
      <c r="A742" s="29"/>
      <c r="B742" s="29"/>
      <c r="D742" s="30"/>
      <c r="F742" s="9"/>
    </row>
    <row r="743" spans="1:6" ht="22.5" customHeight="1">
      <c r="A743" s="29"/>
      <c r="B743" s="29"/>
      <c r="D743" s="30"/>
      <c r="F743" s="9"/>
    </row>
    <row r="744" spans="1:6" ht="22.5" customHeight="1">
      <c r="A744" s="29"/>
      <c r="B744" s="29"/>
      <c r="D744" s="30"/>
      <c r="F744" s="9"/>
    </row>
    <row r="745" spans="1:6" ht="22.5" customHeight="1">
      <c r="A745" s="29"/>
      <c r="B745" s="29"/>
      <c r="D745" s="30"/>
      <c r="F745" s="9"/>
    </row>
    <row r="746" spans="1:6" ht="22.5" customHeight="1">
      <c r="A746" s="29"/>
      <c r="B746" s="29"/>
      <c r="D746" s="30"/>
      <c r="F746" s="9"/>
    </row>
    <row r="747" spans="1:6" ht="22.5" customHeight="1">
      <c r="A747" s="29"/>
      <c r="B747" s="29"/>
      <c r="D747" s="30"/>
      <c r="F747" s="9"/>
    </row>
    <row r="748" spans="1:6" ht="22.5" customHeight="1">
      <c r="A748" s="29"/>
      <c r="B748" s="29"/>
      <c r="D748" s="30"/>
      <c r="F748" s="9"/>
    </row>
    <row r="749" spans="1:6" ht="22.5" customHeight="1">
      <c r="A749" s="29"/>
      <c r="B749" s="29"/>
      <c r="D749" s="30"/>
      <c r="F749" s="9"/>
    </row>
    <row r="750" spans="1:6" ht="22.5" customHeight="1">
      <c r="A750" s="29"/>
      <c r="B750" s="29"/>
      <c r="D750" s="30"/>
      <c r="F750" s="9"/>
    </row>
    <row r="751" spans="1:6" ht="22.5" customHeight="1">
      <c r="A751" s="29"/>
      <c r="B751" s="29"/>
      <c r="D751" s="30"/>
      <c r="F751" s="9"/>
    </row>
    <row r="752" spans="1:6" ht="22.5" customHeight="1">
      <c r="A752" s="29"/>
      <c r="B752" s="29"/>
      <c r="D752" s="30"/>
      <c r="F752" s="9"/>
    </row>
    <row r="753" spans="1:6" ht="22.5" customHeight="1">
      <c r="A753" s="29"/>
      <c r="B753" s="29"/>
      <c r="D753" s="30"/>
      <c r="F753" s="9"/>
    </row>
    <row r="754" spans="1:6" ht="22.5" customHeight="1">
      <c r="A754" s="29"/>
      <c r="B754" s="29"/>
      <c r="D754" s="30"/>
      <c r="F754" s="9"/>
    </row>
    <row r="755" spans="1:6" ht="22.5" customHeight="1">
      <c r="A755" s="29"/>
      <c r="B755" s="29"/>
      <c r="D755" s="30"/>
      <c r="F755" s="9"/>
    </row>
    <row r="756" spans="1:6" ht="22.5" customHeight="1">
      <c r="A756" s="29"/>
      <c r="B756" s="29"/>
      <c r="D756" s="30"/>
      <c r="F756" s="9"/>
    </row>
    <row r="757" spans="1:6" ht="22.5" customHeight="1">
      <c r="A757" s="29"/>
      <c r="B757" s="29"/>
      <c r="D757" s="30"/>
      <c r="F757" s="9"/>
    </row>
    <row r="758" spans="1:6" ht="22.5" customHeight="1">
      <c r="A758" s="29"/>
      <c r="B758" s="29"/>
      <c r="D758" s="30"/>
      <c r="F758" s="9"/>
    </row>
    <row r="759" spans="1:6" ht="22.5" customHeight="1">
      <c r="A759" s="29"/>
      <c r="B759" s="29"/>
      <c r="D759" s="30"/>
      <c r="F759" s="9"/>
    </row>
    <row r="760" spans="1:6" ht="22.5" customHeight="1">
      <c r="A760" s="29"/>
      <c r="B760" s="29"/>
      <c r="D760" s="30"/>
      <c r="F760" s="9"/>
    </row>
    <row r="761" spans="1:6" ht="22.5" customHeight="1">
      <c r="A761" s="29"/>
      <c r="B761" s="29"/>
      <c r="D761" s="30"/>
      <c r="F761" s="9"/>
    </row>
    <row r="762" spans="1:6" ht="22.5" customHeight="1">
      <c r="A762" s="29"/>
      <c r="B762" s="29"/>
      <c r="D762" s="30"/>
      <c r="F762" s="9"/>
    </row>
    <row r="763" spans="1:6" ht="22.5" customHeight="1">
      <c r="A763" s="29"/>
      <c r="B763" s="29"/>
      <c r="D763" s="30"/>
      <c r="F763" s="9"/>
    </row>
    <row r="764" spans="1:6" ht="22.5" customHeight="1">
      <c r="A764" s="29"/>
      <c r="B764" s="29"/>
      <c r="D764" s="30"/>
      <c r="F764" s="9"/>
    </row>
    <row r="765" spans="1:6" ht="22.5" customHeight="1">
      <c r="A765" s="29"/>
      <c r="B765" s="29"/>
      <c r="D765" s="30"/>
      <c r="F765" s="9"/>
    </row>
    <row r="766" spans="1:6" ht="22.5" customHeight="1">
      <c r="A766" s="29"/>
      <c r="B766" s="29"/>
      <c r="D766" s="30"/>
      <c r="F766" s="9"/>
    </row>
    <row r="767" spans="1:6" ht="22.5" customHeight="1">
      <c r="A767" s="29"/>
      <c r="B767" s="29"/>
      <c r="D767" s="30"/>
      <c r="F767" s="9"/>
    </row>
    <row r="768" spans="1:6" ht="22.5" customHeight="1">
      <c r="A768" s="29"/>
      <c r="B768" s="29"/>
      <c r="D768" s="30"/>
      <c r="F768" s="9"/>
    </row>
    <row r="769" spans="1:6" ht="22.5" customHeight="1">
      <c r="A769" s="29"/>
      <c r="B769" s="29"/>
      <c r="D769" s="30"/>
      <c r="F769" s="9"/>
    </row>
    <row r="770" spans="1:6" ht="22.5" customHeight="1">
      <c r="A770" s="29"/>
      <c r="B770" s="29"/>
      <c r="D770" s="30"/>
      <c r="F770" s="9"/>
    </row>
    <row r="771" spans="1:6" ht="22.5" customHeight="1">
      <c r="A771" s="29"/>
      <c r="B771" s="29"/>
      <c r="D771" s="30"/>
      <c r="F771" s="9"/>
    </row>
    <row r="772" spans="1:6" ht="22.5" customHeight="1">
      <c r="A772" s="29"/>
      <c r="B772" s="29"/>
      <c r="D772" s="30"/>
      <c r="F772" s="9"/>
    </row>
    <row r="773" spans="1:6" ht="22.5" customHeight="1">
      <c r="A773" s="29"/>
      <c r="B773" s="29"/>
      <c r="D773" s="30"/>
      <c r="F773" s="9"/>
    </row>
    <row r="774" spans="1:6" ht="22.5" customHeight="1">
      <c r="A774" s="29"/>
      <c r="B774" s="29"/>
      <c r="D774" s="30"/>
      <c r="F774" s="9"/>
    </row>
    <row r="775" spans="1:6" ht="22.5" customHeight="1">
      <c r="A775" s="29"/>
      <c r="B775" s="29"/>
      <c r="D775" s="30"/>
      <c r="F775" s="9"/>
    </row>
    <row r="776" spans="1:6" ht="22.5" customHeight="1">
      <c r="A776" s="29"/>
      <c r="B776" s="29"/>
      <c r="D776" s="30"/>
      <c r="F776" s="9"/>
    </row>
    <row r="777" spans="1:6" ht="22.5" customHeight="1">
      <c r="A777" s="29"/>
      <c r="B777" s="29"/>
      <c r="D777" s="30"/>
      <c r="F777" s="9"/>
    </row>
    <row r="778" spans="1:6" ht="22.5" customHeight="1">
      <c r="A778" s="29"/>
      <c r="B778" s="29"/>
      <c r="D778" s="30"/>
      <c r="F778" s="9"/>
    </row>
    <row r="779" spans="1:6" ht="22.5" customHeight="1">
      <c r="A779" s="29"/>
      <c r="B779" s="29"/>
      <c r="D779" s="30"/>
      <c r="F779" s="9"/>
    </row>
    <row r="780" spans="1:6" ht="22.5" customHeight="1">
      <c r="A780" s="29"/>
      <c r="B780" s="29"/>
      <c r="D780" s="30"/>
      <c r="F780" s="9"/>
    </row>
    <row r="781" spans="1:6" ht="22.5" customHeight="1">
      <c r="A781" s="29"/>
      <c r="B781" s="29"/>
      <c r="D781" s="30"/>
      <c r="F781" s="9"/>
    </row>
    <row r="782" spans="1:6" ht="22.5" customHeight="1">
      <c r="A782" s="29"/>
      <c r="B782" s="29"/>
      <c r="D782" s="30"/>
      <c r="F782" s="9"/>
    </row>
    <row r="783" spans="1:6" ht="22.5" customHeight="1">
      <c r="A783" s="29"/>
      <c r="B783" s="29"/>
      <c r="D783" s="30"/>
      <c r="F783" s="9"/>
    </row>
    <row r="784" spans="1:6" ht="22.5" customHeight="1">
      <c r="A784" s="29"/>
      <c r="B784" s="29"/>
      <c r="D784" s="30"/>
      <c r="F784" s="9"/>
    </row>
    <row r="785" spans="1:6" ht="22.5" customHeight="1">
      <c r="A785" s="29"/>
      <c r="B785" s="29"/>
      <c r="D785" s="30"/>
      <c r="F785" s="9"/>
    </row>
    <row r="786" spans="1:6" ht="22.5" customHeight="1">
      <c r="A786" s="29"/>
      <c r="B786" s="29"/>
      <c r="D786" s="30"/>
      <c r="F786" s="9"/>
    </row>
    <row r="787" spans="1:6" ht="22.5" customHeight="1">
      <c r="A787" s="29"/>
      <c r="B787" s="29"/>
      <c r="D787" s="30"/>
      <c r="F787" s="9"/>
    </row>
    <row r="788" spans="1:6" ht="22.5" customHeight="1">
      <c r="A788" s="29"/>
      <c r="B788" s="29"/>
      <c r="D788" s="30"/>
      <c r="F788" s="9"/>
    </row>
    <row r="789" spans="1:6" ht="22.5" customHeight="1">
      <c r="A789" s="29"/>
      <c r="B789" s="29"/>
      <c r="D789" s="30"/>
      <c r="F789" s="9"/>
    </row>
    <row r="790" spans="1:6" ht="22.5" customHeight="1">
      <c r="A790" s="29"/>
      <c r="B790" s="29"/>
      <c r="D790" s="30"/>
      <c r="F790" s="9"/>
    </row>
    <row r="791" spans="1:6" ht="22.5" customHeight="1">
      <c r="A791" s="29"/>
      <c r="B791" s="29"/>
      <c r="D791" s="30"/>
      <c r="F791" s="9"/>
    </row>
    <row r="792" spans="1:6" ht="22.5" customHeight="1">
      <c r="A792" s="29"/>
      <c r="B792" s="29"/>
      <c r="D792" s="30"/>
      <c r="F792" s="9"/>
    </row>
    <row r="793" spans="1:6" ht="22.5" customHeight="1">
      <c r="A793" s="29"/>
      <c r="B793" s="29"/>
      <c r="D793" s="30"/>
      <c r="F793" s="9"/>
    </row>
    <row r="794" spans="1:6" ht="22.5" customHeight="1">
      <c r="A794" s="29"/>
      <c r="B794" s="29"/>
      <c r="D794" s="30"/>
      <c r="F794" s="9"/>
    </row>
    <row r="795" spans="1:6" ht="22.5" customHeight="1">
      <c r="A795" s="29"/>
      <c r="B795" s="29"/>
      <c r="D795" s="30"/>
      <c r="F795" s="9"/>
    </row>
    <row r="796" spans="1:6" ht="22.5" customHeight="1">
      <c r="A796" s="29"/>
      <c r="B796" s="29"/>
      <c r="D796" s="30"/>
      <c r="F796" s="9"/>
    </row>
    <row r="797" spans="1:6" ht="22.5" customHeight="1">
      <c r="A797" s="29"/>
      <c r="B797" s="29"/>
      <c r="D797" s="30"/>
      <c r="F797" s="9"/>
    </row>
    <row r="798" spans="1:6" ht="22.5" customHeight="1">
      <c r="A798" s="29"/>
      <c r="B798" s="29"/>
      <c r="D798" s="30"/>
      <c r="F798" s="9"/>
    </row>
    <row r="799" spans="1:6" ht="22.5" customHeight="1">
      <c r="A799" s="29"/>
      <c r="B799" s="29"/>
      <c r="D799" s="30"/>
      <c r="F799" s="9"/>
    </row>
    <row r="800" spans="1:6" ht="22.5" customHeight="1">
      <c r="A800" s="29"/>
      <c r="B800" s="29"/>
      <c r="D800" s="30"/>
      <c r="F800" s="9"/>
    </row>
    <row r="801" spans="1:6" ht="22.5" customHeight="1">
      <c r="A801" s="29"/>
      <c r="B801" s="29"/>
      <c r="D801" s="30"/>
      <c r="F801" s="9"/>
    </row>
    <row r="802" spans="1:6" ht="22.5" customHeight="1">
      <c r="A802" s="29"/>
      <c r="B802" s="29"/>
      <c r="D802" s="30"/>
      <c r="F802" s="9"/>
    </row>
    <row r="803" spans="1:6" ht="22.5" customHeight="1">
      <c r="A803" s="29"/>
      <c r="B803" s="29"/>
      <c r="D803" s="30"/>
      <c r="F803" s="9"/>
    </row>
    <row r="804" spans="1:6" ht="22.5" customHeight="1">
      <c r="A804" s="29"/>
      <c r="B804" s="29"/>
      <c r="D804" s="30"/>
      <c r="F804" s="9"/>
    </row>
    <row r="805" spans="1:6" ht="22.5" customHeight="1">
      <c r="A805" s="29"/>
      <c r="B805" s="29"/>
      <c r="D805" s="30"/>
      <c r="F805" s="9"/>
    </row>
    <row r="806" spans="1:6" ht="22.5" customHeight="1">
      <c r="A806" s="29"/>
      <c r="B806" s="29"/>
      <c r="D806" s="30"/>
      <c r="F806" s="9"/>
    </row>
    <row r="807" spans="1:6" ht="22.5" customHeight="1">
      <c r="A807" s="29"/>
      <c r="B807" s="29"/>
      <c r="D807" s="30"/>
      <c r="F807" s="9"/>
    </row>
    <row r="808" spans="1:6" ht="22.5" customHeight="1">
      <c r="A808" s="29"/>
      <c r="B808" s="29"/>
      <c r="D808" s="30"/>
      <c r="F808" s="9"/>
    </row>
    <row r="809" spans="1:6" ht="22.5" customHeight="1">
      <c r="A809" s="29"/>
      <c r="B809" s="29"/>
      <c r="D809" s="30"/>
      <c r="F809" s="9"/>
    </row>
    <row r="810" spans="1:6" ht="22.5" customHeight="1">
      <c r="A810" s="29"/>
      <c r="B810" s="29"/>
      <c r="D810" s="30"/>
      <c r="F810" s="9"/>
    </row>
    <row r="811" spans="1:6" ht="22.5" customHeight="1">
      <c r="A811" s="29"/>
      <c r="B811" s="29"/>
      <c r="D811" s="30"/>
      <c r="F811" s="9"/>
    </row>
    <row r="812" spans="1:6" ht="22.5" customHeight="1">
      <c r="A812" s="29"/>
      <c r="B812" s="29"/>
      <c r="D812" s="30"/>
      <c r="F812" s="9"/>
    </row>
    <row r="813" spans="1:6" ht="22.5" customHeight="1">
      <c r="A813" s="29"/>
      <c r="B813" s="29"/>
      <c r="D813" s="30"/>
      <c r="F813" s="9"/>
    </row>
    <row r="814" spans="1:6" ht="22.5" customHeight="1">
      <c r="A814" s="29"/>
      <c r="B814" s="29"/>
      <c r="D814" s="30"/>
      <c r="F814" s="9"/>
    </row>
    <row r="815" spans="1:6" ht="22.5" customHeight="1">
      <c r="A815" s="29"/>
      <c r="B815" s="29"/>
      <c r="D815" s="30"/>
      <c r="F815" s="9"/>
    </row>
    <row r="816" spans="1:6" ht="22.5" customHeight="1">
      <c r="A816" s="29"/>
      <c r="B816" s="29"/>
      <c r="D816" s="30"/>
      <c r="F816" s="9"/>
    </row>
    <row r="817" spans="1:6" ht="22.5" customHeight="1">
      <c r="A817" s="29"/>
      <c r="B817" s="29"/>
      <c r="D817" s="30"/>
      <c r="F817" s="9"/>
    </row>
    <row r="818" spans="1:6" ht="22.5" customHeight="1">
      <c r="A818" s="29"/>
      <c r="B818" s="29"/>
      <c r="D818" s="30"/>
      <c r="F818" s="9"/>
    </row>
    <row r="819" spans="1:6" ht="22.5" customHeight="1">
      <c r="A819" s="29"/>
      <c r="B819" s="29"/>
      <c r="D819" s="30"/>
      <c r="F819" s="9"/>
    </row>
    <row r="820" spans="1:6" ht="22.5" customHeight="1">
      <c r="A820" s="29"/>
      <c r="B820" s="29"/>
      <c r="D820" s="30"/>
      <c r="F820" s="9"/>
    </row>
    <row r="821" spans="1:6" ht="22.5" customHeight="1">
      <c r="A821" s="29"/>
      <c r="B821" s="29"/>
      <c r="D821" s="30"/>
      <c r="F821" s="9"/>
    </row>
    <row r="822" spans="1:6" ht="22.5" customHeight="1">
      <c r="A822" s="29"/>
      <c r="B822" s="29"/>
      <c r="D822" s="30"/>
      <c r="F822" s="9"/>
    </row>
    <row r="823" spans="1:6" ht="22.5" customHeight="1">
      <c r="A823" s="29"/>
      <c r="B823" s="29"/>
      <c r="D823" s="30"/>
      <c r="F823" s="9"/>
    </row>
    <row r="824" spans="1:6" ht="22.5" customHeight="1">
      <c r="A824" s="29"/>
      <c r="B824" s="29"/>
      <c r="D824" s="30"/>
      <c r="F824" s="9"/>
    </row>
    <row r="825" spans="1:6" ht="22.5" customHeight="1">
      <c r="A825" s="29"/>
      <c r="B825" s="29"/>
      <c r="D825" s="30"/>
      <c r="F825" s="9"/>
    </row>
    <row r="826" spans="1:6" ht="22.5" customHeight="1">
      <c r="A826" s="29"/>
      <c r="B826" s="29"/>
      <c r="D826" s="30"/>
      <c r="F826" s="9"/>
    </row>
    <row r="827" spans="1:6" ht="22.5" customHeight="1">
      <c r="A827" s="29"/>
      <c r="B827" s="29"/>
      <c r="D827" s="30"/>
      <c r="F827" s="9"/>
    </row>
    <row r="828" spans="1:6" ht="22.5" customHeight="1">
      <c r="A828" s="29"/>
      <c r="B828" s="29"/>
      <c r="D828" s="30"/>
      <c r="F828" s="9"/>
    </row>
    <row r="829" spans="1:6" ht="22.5" customHeight="1">
      <c r="A829" s="29"/>
      <c r="B829" s="29"/>
      <c r="D829" s="30"/>
      <c r="F829" s="9"/>
    </row>
    <row r="830" spans="1:6" ht="22.5" customHeight="1">
      <c r="A830" s="29"/>
      <c r="B830" s="29"/>
      <c r="D830" s="30"/>
      <c r="F830" s="9"/>
    </row>
    <row r="831" spans="1:6" ht="22.5" customHeight="1">
      <c r="A831" s="29"/>
      <c r="B831" s="29"/>
      <c r="D831" s="30"/>
      <c r="F831" s="9"/>
    </row>
    <row r="832" spans="1:6" ht="22.5" customHeight="1">
      <c r="A832" s="29"/>
      <c r="B832" s="29"/>
      <c r="D832" s="30"/>
      <c r="F832" s="9"/>
    </row>
    <row r="833" spans="1:6" ht="22.5" customHeight="1">
      <c r="A833" s="29"/>
      <c r="B833" s="29"/>
      <c r="D833" s="30"/>
      <c r="F833" s="9"/>
    </row>
    <row r="834" spans="1:6" ht="22.5" customHeight="1">
      <c r="A834" s="29"/>
      <c r="B834" s="29"/>
      <c r="D834" s="30"/>
      <c r="F834" s="9"/>
    </row>
    <row r="835" spans="1:6" ht="22.5" customHeight="1">
      <c r="A835" s="29"/>
      <c r="B835" s="29"/>
      <c r="D835" s="30"/>
      <c r="F835" s="9"/>
    </row>
    <row r="836" spans="1:6" ht="22.5" customHeight="1">
      <c r="A836" s="29"/>
      <c r="B836" s="29"/>
      <c r="D836" s="30"/>
      <c r="F836" s="9"/>
    </row>
    <row r="837" spans="1:6" ht="22.5" customHeight="1">
      <c r="A837" s="29"/>
      <c r="B837" s="29"/>
      <c r="D837" s="30"/>
      <c r="F837" s="9"/>
    </row>
    <row r="838" spans="1:6" ht="22.5" customHeight="1">
      <c r="A838" s="29"/>
      <c r="B838" s="29"/>
      <c r="D838" s="30"/>
      <c r="F838" s="9"/>
    </row>
    <row r="839" spans="1:6" ht="22.5" customHeight="1">
      <c r="A839" s="29"/>
      <c r="B839" s="29"/>
      <c r="D839" s="30"/>
      <c r="F839" s="9"/>
    </row>
    <row r="840" spans="1:6" ht="22.5" customHeight="1">
      <c r="A840" s="29"/>
      <c r="B840" s="29"/>
      <c r="D840" s="30"/>
      <c r="F840" s="9"/>
    </row>
    <row r="841" spans="1:6" ht="22.5" customHeight="1">
      <c r="A841" s="29"/>
      <c r="B841" s="29"/>
      <c r="D841" s="30"/>
      <c r="F841" s="9"/>
    </row>
    <row r="842" spans="1:6" ht="22.5" customHeight="1">
      <c r="A842" s="29"/>
      <c r="B842" s="29"/>
      <c r="D842" s="30"/>
      <c r="F842" s="9"/>
    </row>
    <row r="843" spans="1:6" ht="22.5" customHeight="1">
      <c r="A843" s="29"/>
      <c r="B843" s="29"/>
      <c r="D843" s="30"/>
      <c r="F843" s="9"/>
    </row>
    <row r="844" spans="1:6" ht="22.5" customHeight="1">
      <c r="A844" s="29"/>
      <c r="B844" s="29"/>
      <c r="D844" s="30"/>
      <c r="F844" s="9"/>
    </row>
    <row r="845" spans="1:6" ht="22.5" customHeight="1">
      <c r="A845" s="29"/>
      <c r="B845" s="29"/>
      <c r="D845" s="30"/>
      <c r="F845" s="9"/>
    </row>
    <row r="846" spans="1:6" ht="22.5" customHeight="1">
      <c r="A846" s="29"/>
      <c r="B846" s="29"/>
      <c r="D846" s="30"/>
      <c r="F846" s="9"/>
    </row>
    <row r="847" spans="1:6" ht="22.5" customHeight="1">
      <c r="A847" s="29"/>
      <c r="B847" s="29"/>
      <c r="D847" s="30"/>
      <c r="F847" s="9"/>
    </row>
    <row r="848" spans="1:6" ht="22.5" customHeight="1">
      <c r="A848" s="29"/>
      <c r="B848" s="29"/>
      <c r="D848" s="30"/>
      <c r="F848" s="9"/>
    </row>
    <row r="849" spans="1:6" ht="22.5" customHeight="1">
      <c r="A849" s="29"/>
      <c r="B849" s="29"/>
      <c r="D849" s="30"/>
      <c r="F849" s="9"/>
    </row>
    <row r="850" spans="1:6" ht="22.5" customHeight="1">
      <c r="A850" s="29"/>
      <c r="B850" s="29"/>
      <c r="D850" s="30"/>
      <c r="F850" s="9"/>
    </row>
    <row r="851" spans="1:6" ht="22.5" customHeight="1">
      <c r="A851" s="29"/>
      <c r="B851" s="29"/>
      <c r="D851" s="30"/>
      <c r="F851" s="9"/>
    </row>
    <row r="852" spans="1:6" ht="22.5" customHeight="1">
      <c r="A852" s="29"/>
      <c r="B852" s="29"/>
      <c r="D852" s="30"/>
      <c r="F852" s="9"/>
    </row>
    <row r="853" spans="1:6" ht="22.5" customHeight="1">
      <c r="A853" s="29"/>
      <c r="B853" s="29"/>
      <c r="D853" s="30"/>
      <c r="F853" s="9"/>
    </row>
    <row r="854" spans="1:6" ht="22.5" customHeight="1">
      <c r="A854" s="29"/>
      <c r="B854" s="29"/>
      <c r="D854" s="30"/>
      <c r="F854" s="9"/>
    </row>
    <row r="855" spans="1:6" ht="22.5" customHeight="1">
      <c r="A855" s="29"/>
      <c r="B855" s="29"/>
      <c r="D855" s="30"/>
      <c r="F855" s="9"/>
    </row>
    <row r="856" spans="1:6" ht="22.5" customHeight="1">
      <c r="A856" s="29"/>
      <c r="B856" s="29"/>
      <c r="D856" s="30"/>
      <c r="F856" s="9"/>
    </row>
    <row r="857" spans="1:6" ht="22.5" customHeight="1">
      <c r="A857" s="29"/>
      <c r="B857" s="29"/>
      <c r="D857" s="30"/>
      <c r="F857" s="9"/>
    </row>
    <row r="858" spans="1:6" ht="22.5" customHeight="1">
      <c r="A858" s="29"/>
      <c r="B858" s="29"/>
      <c r="D858" s="30"/>
      <c r="F858" s="9"/>
    </row>
    <row r="859" spans="1:6" ht="22.5" customHeight="1">
      <c r="A859" s="29"/>
      <c r="B859" s="29"/>
      <c r="D859" s="30"/>
      <c r="F859" s="9"/>
    </row>
    <row r="860" spans="1:6" ht="22.5" customHeight="1">
      <c r="A860" s="29"/>
      <c r="B860" s="29"/>
      <c r="D860" s="30"/>
      <c r="F860" s="9"/>
    </row>
    <row r="861" spans="1:6" ht="22.5" customHeight="1">
      <c r="A861" s="29"/>
      <c r="B861" s="29"/>
      <c r="D861" s="30"/>
      <c r="F861" s="9"/>
    </row>
    <row r="862" spans="1:6" ht="22.5" customHeight="1">
      <c r="A862" s="29"/>
      <c r="B862" s="29"/>
      <c r="D862" s="30"/>
      <c r="F862" s="9"/>
    </row>
    <row r="863" spans="1:6" ht="22.5" customHeight="1">
      <c r="A863" s="29"/>
      <c r="B863" s="29"/>
      <c r="D863" s="30"/>
      <c r="F863" s="9"/>
    </row>
    <row r="864" spans="1:6" ht="22.5" customHeight="1">
      <c r="A864" s="29"/>
      <c r="B864" s="29"/>
      <c r="D864" s="30"/>
      <c r="F864" s="9"/>
    </row>
    <row r="865" spans="1:6" ht="22.5" customHeight="1">
      <c r="A865" s="29"/>
      <c r="B865" s="29"/>
      <c r="D865" s="30"/>
      <c r="F865" s="9"/>
    </row>
    <row r="866" spans="1:6" ht="22.5" customHeight="1">
      <c r="A866" s="29"/>
      <c r="B866" s="29"/>
      <c r="D866" s="30"/>
      <c r="F866" s="9"/>
    </row>
    <row r="867" spans="1:6" ht="22.5" customHeight="1">
      <c r="A867" s="29"/>
      <c r="B867" s="29"/>
      <c r="D867" s="30"/>
      <c r="F867" s="9"/>
    </row>
    <row r="868" spans="1:6" ht="22.5" customHeight="1">
      <c r="A868" s="29"/>
      <c r="B868" s="29"/>
      <c r="D868" s="30"/>
      <c r="F868" s="9"/>
    </row>
    <row r="869" spans="1:6" ht="22.5" customHeight="1">
      <c r="A869" s="29"/>
      <c r="B869" s="29"/>
      <c r="D869" s="30"/>
      <c r="F869" s="9"/>
    </row>
    <row r="870" spans="1:6" ht="22.5" customHeight="1">
      <c r="A870" s="29"/>
      <c r="B870" s="29"/>
      <c r="D870" s="30"/>
      <c r="F870" s="9"/>
    </row>
    <row r="871" spans="1:6" ht="22.5" customHeight="1">
      <c r="A871" s="29"/>
      <c r="B871" s="29"/>
      <c r="D871" s="30"/>
      <c r="F871" s="9"/>
    </row>
    <row r="872" spans="1:6" ht="22.5" customHeight="1">
      <c r="A872" s="29"/>
      <c r="B872" s="29"/>
      <c r="D872" s="30"/>
      <c r="F872" s="9"/>
    </row>
    <row r="873" spans="1:6" ht="22.5" customHeight="1">
      <c r="A873" s="29"/>
      <c r="B873" s="29"/>
      <c r="D873" s="30"/>
      <c r="F873" s="9"/>
    </row>
    <row r="874" spans="1:6" ht="22.5" customHeight="1">
      <c r="A874" s="29"/>
      <c r="B874" s="29"/>
      <c r="D874" s="30"/>
      <c r="F874" s="9"/>
    </row>
    <row r="875" spans="1:6" ht="22.5" customHeight="1">
      <c r="A875" s="29"/>
      <c r="B875" s="29"/>
      <c r="D875" s="30"/>
      <c r="F875" s="9"/>
    </row>
    <row r="876" spans="1:6" ht="22.5" customHeight="1">
      <c r="A876" s="29"/>
      <c r="B876" s="29"/>
      <c r="D876" s="30"/>
      <c r="F876" s="9"/>
    </row>
    <row r="877" spans="1:6" ht="22.5" customHeight="1">
      <c r="A877" s="29"/>
      <c r="B877" s="29"/>
      <c r="D877" s="30"/>
      <c r="F877" s="9"/>
    </row>
    <row r="878" spans="1:6" ht="22.5" customHeight="1">
      <c r="A878" s="29"/>
      <c r="B878" s="29"/>
      <c r="D878" s="30"/>
      <c r="F878" s="9"/>
    </row>
    <row r="879" spans="1:6" ht="22.5" customHeight="1">
      <c r="A879" s="29"/>
      <c r="B879" s="29"/>
      <c r="D879" s="30"/>
      <c r="F879" s="9"/>
    </row>
    <row r="880" spans="1:6" ht="22.5" customHeight="1">
      <c r="A880" s="29"/>
      <c r="B880" s="29"/>
      <c r="D880" s="30"/>
      <c r="F880" s="9"/>
    </row>
    <row r="881" spans="1:6" ht="22.5" customHeight="1">
      <c r="A881" s="29"/>
      <c r="B881" s="29"/>
      <c r="D881" s="30"/>
      <c r="F881" s="9"/>
    </row>
    <row r="882" spans="1:6" ht="22.5" customHeight="1">
      <c r="A882" s="29"/>
      <c r="B882" s="29"/>
      <c r="D882" s="30"/>
      <c r="F882" s="9"/>
    </row>
    <row r="883" spans="1:6" ht="22.5" customHeight="1">
      <c r="A883" s="29"/>
      <c r="B883" s="29"/>
      <c r="D883" s="30"/>
      <c r="F883" s="9"/>
    </row>
    <row r="884" spans="1:6" ht="22.5" customHeight="1">
      <c r="A884" s="29"/>
      <c r="B884" s="29"/>
      <c r="D884" s="30"/>
      <c r="F884" s="9"/>
    </row>
    <row r="885" spans="1:6" ht="22.5" customHeight="1">
      <c r="A885" s="29"/>
      <c r="B885" s="29"/>
      <c r="D885" s="30"/>
      <c r="F885" s="9"/>
    </row>
    <row r="886" spans="1:6" ht="22.5" customHeight="1">
      <c r="A886" s="29"/>
      <c r="B886" s="29"/>
      <c r="D886" s="30"/>
      <c r="F886" s="9"/>
    </row>
    <row r="887" spans="1:6" ht="22.5" customHeight="1">
      <c r="A887" s="29"/>
      <c r="B887" s="29"/>
      <c r="D887" s="30"/>
      <c r="F887" s="9"/>
    </row>
    <row r="888" spans="1:6" ht="22.5" customHeight="1">
      <c r="A888" s="29"/>
      <c r="B888" s="29"/>
      <c r="D888" s="30"/>
      <c r="F888" s="9"/>
    </row>
    <row r="889" spans="1:6" ht="22.5" customHeight="1">
      <c r="A889" s="29"/>
      <c r="B889" s="29"/>
      <c r="D889" s="30"/>
      <c r="F889" s="9"/>
    </row>
    <row r="890" spans="1:6" ht="22.5" customHeight="1">
      <c r="A890" s="29"/>
      <c r="B890" s="29"/>
      <c r="D890" s="30"/>
      <c r="F890" s="9"/>
    </row>
    <row r="891" spans="1:6" ht="22.5" customHeight="1">
      <c r="A891" s="29"/>
      <c r="B891" s="29"/>
      <c r="D891" s="30"/>
      <c r="F891" s="9"/>
    </row>
    <row r="892" spans="1:6" ht="22.5" customHeight="1">
      <c r="A892" s="29"/>
      <c r="B892" s="29"/>
      <c r="D892" s="30"/>
      <c r="F892" s="9"/>
    </row>
    <row r="893" spans="1:6" ht="22.5" customHeight="1">
      <c r="A893" s="29"/>
      <c r="B893" s="29"/>
      <c r="D893" s="30"/>
      <c r="F893" s="9"/>
    </row>
    <row r="894" spans="1:6" ht="22.5" customHeight="1">
      <c r="A894" s="29"/>
      <c r="B894" s="29"/>
      <c r="D894" s="30"/>
      <c r="F894" s="9"/>
    </row>
    <row r="895" spans="1:6" ht="22.5" customHeight="1">
      <c r="A895" s="29"/>
      <c r="B895" s="29"/>
      <c r="D895" s="30"/>
      <c r="F895" s="9"/>
    </row>
    <row r="896" spans="1:6" ht="22.5" customHeight="1">
      <c r="A896" s="29"/>
      <c r="B896" s="29"/>
      <c r="D896" s="30"/>
      <c r="F896" s="9"/>
    </row>
    <row r="897" spans="1:6" ht="22.5" customHeight="1">
      <c r="A897" s="29"/>
      <c r="B897" s="29"/>
      <c r="D897" s="30"/>
      <c r="F897" s="9"/>
    </row>
    <row r="898" spans="1:6" ht="22.5" customHeight="1">
      <c r="A898" s="29"/>
      <c r="B898" s="29"/>
      <c r="D898" s="30"/>
      <c r="F898" s="9"/>
    </row>
    <row r="899" spans="1:6" ht="22.5" customHeight="1">
      <c r="A899" s="29"/>
      <c r="B899" s="29"/>
      <c r="D899" s="30"/>
      <c r="F899" s="9"/>
    </row>
    <row r="900" spans="1:6" ht="22.5" customHeight="1">
      <c r="A900" s="29"/>
      <c r="B900" s="29"/>
      <c r="D900" s="30"/>
      <c r="F900" s="9"/>
    </row>
    <row r="901" spans="1:6" ht="22.5" customHeight="1">
      <c r="A901" s="29"/>
      <c r="B901" s="29"/>
      <c r="D901" s="30"/>
      <c r="F901" s="9"/>
    </row>
    <row r="902" spans="1:6" ht="22.5" customHeight="1">
      <c r="A902" s="29"/>
      <c r="B902" s="29"/>
      <c r="D902" s="30"/>
      <c r="F902" s="9"/>
    </row>
    <row r="903" spans="1:6" ht="22.5" customHeight="1">
      <c r="A903" s="29"/>
      <c r="B903" s="29"/>
      <c r="D903" s="30"/>
      <c r="F903" s="9"/>
    </row>
    <row r="904" spans="1:6" ht="22.5" customHeight="1">
      <c r="A904" s="29"/>
      <c r="B904" s="29"/>
      <c r="D904" s="30"/>
      <c r="F904" s="9"/>
    </row>
    <row r="905" spans="1:6" ht="22.5" customHeight="1">
      <c r="A905" s="29"/>
      <c r="B905" s="29"/>
      <c r="D905" s="30"/>
      <c r="F905" s="9"/>
    </row>
    <row r="906" spans="1:6" ht="22.5" customHeight="1">
      <c r="A906" s="29"/>
      <c r="B906" s="29"/>
      <c r="D906" s="30"/>
      <c r="F906" s="9"/>
    </row>
    <row r="907" spans="1:6" ht="22.5" customHeight="1">
      <c r="A907" s="29"/>
      <c r="B907" s="29"/>
      <c r="D907" s="30"/>
      <c r="F907" s="9"/>
    </row>
    <row r="908" spans="1:6" ht="22.5" customHeight="1">
      <c r="A908" s="29"/>
      <c r="B908" s="29"/>
      <c r="D908" s="30"/>
      <c r="F908" s="9"/>
    </row>
    <row r="909" spans="1:6" ht="22.5" customHeight="1">
      <c r="A909" s="29"/>
      <c r="B909" s="29"/>
      <c r="D909" s="30"/>
      <c r="F909" s="9"/>
    </row>
    <row r="910" spans="1:6" ht="22.5" customHeight="1">
      <c r="A910" s="29"/>
      <c r="B910" s="29"/>
      <c r="D910" s="30"/>
      <c r="F910" s="9"/>
    </row>
    <row r="911" spans="1:6" ht="22.5" customHeight="1">
      <c r="A911" s="29"/>
      <c r="B911" s="29"/>
      <c r="D911" s="30"/>
      <c r="F911" s="9"/>
    </row>
    <row r="912" spans="1:6" ht="22.5" customHeight="1">
      <c r="A912" s="29"/>
      <c r="B912" s="29"/>
      <c r="D912" s="30"/>
      <c r="F912" s="9"/>
    </row>
    <row r="913" spans="1:6" ht="22.5" customHeight="1">
      <c r="A913" s="29"/>
      <c r="B913" s="29"/>
      <c r="D913" s="30"/>
      <c r="F913" s="9"/>
    </row>
    <row r="914" spans="1:6" ht="22.5" customHeight="1">
      <c r="A914" s="29"/>
      <c r="B914" s="29"/>
      <c r="D914" s="30"/>
      <c r="F914" s="9"/>
    </row>
    <row r="915" spans="1:6" ht="22.5" customHeight="1">
      <c r="A915" s="29"/>
      <c r="B915" s="29"/>
      <c r="D915" s="30"/>
      <c r="F915" s="9"/>
    </row>
    <row r="916" spans="1:6" ht="22.5" customHeight="1">
      <c r="A916" s="29"/>
      <c r="B916" s="29"/>
      <c r="D916" s="30"/>
      <c r="F916" s="9"/>
    </row>
    <row r="917" spans="1:6" ht="22.5" customHeight="1">
      <c r="A917" s="29"/>
      <c r="B917" s="29"/>
      <c r="D917" s="30"/>
      <c r="F917" s="9"/>
    </row>
    <row r="918" spans="1:6" ht="22.5" customHeight="1">
      <c r="A918" s="29"/>
      <c r="B918" s="29"/>
      <c r="D918" s="30"/>
      <c r="F918" s="9"/>
    </row>
    <row r="919" spans="1:6" ht="22.5" customHeight="1">
      <c r="A919" s="29"/>
      <c r="B919" s="29"/>
      <c r="D919" s="30"/>
      <c r="F919" s="9"/>
    </row>
    <row r="920" spans="1:6" ht="22.5" customHeight="1">
      <c r="A920" s="29"/>
      <c r="B920" s="29"/>
      <c r="D920" s="30"/>
      <c r="F920" s="9"/>
    </row>
    <row r="921" spans="1:6" ht="22.5" customHeight="1">
      <c r="A921" s="29"/>
      <c r="B921" s="29"/>
      <c r="D921" s="30"/>
      <c r="F921" s="9"/>
    </row>
    <row r="922" spans="1:6" ht="22.5" customHeight="1">
      <c r="A922" s="29"/>
      <c r="B922" s="29"/>
      <c r="D922" s="30"/>
      <c r="F922" s="9"/>
    </row>
    <row r="923" spans="1:6" ht="22.5" customHeight="1">
      <c r="A923" s="29"/>
      <c r="B923" s="29"/>
      <c r="D923" s="30"/>
      <c r="F923" s="9"/>
    </row>
    <row r="924" spans="1:6" ht="22.5" customHeight="1">
      <c r="A924" s="29"/>
      <c r="B924" s="29"/>
      <c r="D924" s="30"/>
      <c r="F924" s="9"/>
    </row>
    <row r="925" spans="1:6" ht="22.5" customHeight="1">
      <c r="A925" s="29"/>
      <c r="B925" s="29"/>
      <c r="D925" s="30"/>
      <c r="F925" s="9"/>
    </row>
    <row r="926" spans="1:6" ht="22.5" customHeight="1">
      <c r="A926" s="29"/>
      <c r="B926" s="29"/>
      <c r="D926" s="30"/>
      <c r="F926" s="9"/>
    </row>
    <row r="927" spans="1:6" ht="22.5" customHeight="1">
      <c r="A927" s="29"/>
      <c r="B927" s="29"/>
      <c r="D927" s="30"/>
      <c r="F927" s="9"/>
    </row>
    <row r="928" spans="1:6" ht="22.5" customHeight="1">
      <c r="A928" s="29"/>
      <c r="B928" s="29"/>
      <c r="D928" s="30"/>
      <c r="F928" s="9"/>
    </row>
    <row r="929" spans="1:6" ht="22.5" customHeight="1">
      <c r="A929" s="29"/>
      <c r="B929" s="29"/>
      <c r="D929" s="30"/>
      <c r="F929" s="9"/>
    </row>
    <row r="930" spans="1:6" ht="22.5" customHeight="1">
      <c r="A930" s="29"/>
      <c r="B930" s="29"/>
      <c r="D930" s="30"/>
      <c r="F930" s="9"/>
    </row>
    <row r="931" spans="1:6" ht="22.5" customHeight="1">
      <c r="A931" s="29"/>
      <c r="B931" s="29"/>
      <c r="D931" s="30"/>
      <c r="F931" s="9"/>
    </row>
    <row r="932" spans="1:6" ht="22.5" customHeight="1">
      <c r="A932" s="29"/>
      <c r="B932" s="29"/>
      <c r="D932" s="30"/>
      <c r="F932" s="9"/>
    </row>
    <row r="933" spans="1:6" ht="22.5" customHeight="1">
      <c r="A933" s="29"/>
      <c r="B933" s="29"/>
      <c r="D933" s="30"/>
      <c r="F933" s="9"/>
    </row>
    <row r="934" spans="1:6" ht="22.5" customHeight="1">
      <c r="A934" s="29"/>
      <c r="B934" s="29"/>
      <c r="D934" s="30"/>
      <c r="F934" s="9"/>
    </row>
    <row r="935" spans="1:6" ht="22.5" customHeight="1">
      <c r="A935" s="29"/>
      <c r="B935" s="29"/>
      <c r="D935" s="30"/>
      <c r="F935" s="9"/>
    </row>
    <row r="936" spans="1:6" ht="22.5" customHeight="1">
      <c r="A936" s="29"/>
      <c r="B936" s="29"/>
      <c r="D936" s="30"/>
      <c r="F936" s="9"/>
    </row>
    <row r="937" spans="1:6" ht="22.5" customHeight="1">
      <c r="A937" s="29"/>
      <c r="B937" s="29"/>
      <c r="D937" s="30"/>
      <c r="F937" s="9"/>
    </row>
    <row r="938" spans="1:6" ht="22.5" customHeight="1">
      <c r="A938" s="29"/>
      <c r="B938" s="29"/>
      <c r="D938" s="30"/>
      <c r="F938" s="9"/>
    </row>
    <row r="939" spans="1:6" ht="22.5" customHeight="1">
      <c r="A939" s="29"/>
      <c r="B939" s="29"/>
      <c r="D939" s="30"/>
      <c r="F939" s="9"/>
    </row>
    <row r="940" spans="1:6" ht="22.5" customHeight="1">
      <c r="A940" s="29"/>
      <c r="B940" s="29"/>
      <c r="D940" s="30"/>
      <c r="F940" s="9"/>
    </row>
    <row r="941" spans="1:6" ht="22.5" customHeight="1">
      <c r="A941" s="29"/>
      <c r="B941" s="29"/>
      <c r="D941" s="30"/>
      <c r="F941" s="9"/>
    </row>
    <row r="942" spans="1:6" ht="22.5" customHeight="1">
      <c r="A942" s="29"/>
      <c r="B942" s="29"/>
      <c r="D942" s="30"/>
      <c r="F942" s="9"/>
    </row>
    <row r="943" spans="1:6" ht="22.5" customHeight="1">
      <c r="A943" s="29"/>
      <c r="B943" s="29"/>
      <c r="D943" s="30"/>
      <c r="F943" s="9"/>
    </row>
    <row r="944" spans="1:6" ht="22.5" customHeight="1">
      <c r="A944" s="29"/>
      <c r="B944" s="29"/>
      <c r="D944" s="30"/>
      <c r="F944" s="9"/>
    </row>
    <row r="945" spans="1:6" ht="22.5" customHeight="1">
      <c r="A945" s="29"/>
      <c r="B945" s="29"/>
      <c r="D945" s="30"/>
      <c r="F945" s="9"/>
    </row>
    <row r="946" spans="1:6" ht="22.5" customHeight="1">
      <c r="A946" s="29"/>
      <c r="B946" s="29"/>
      <c r="D946" s="30"/>
      <c r="F946" s="9"/>
    </row>
    <row r="947" spans="1:6" ht="22.5" customHeight="1">
      <c r="A947" s="29"/>
      <c r="B947" s="29"/>
      <c r="D947" s="30"/>
      <c r="F947" s="9"/>
    </row>
    <row r="948" spans="1:6" ht="22.5" customHeight="1">
      <c r="A948" s="29"/>
      <c r="B948" s="29"/>
      <c r="D948" s="30"/>
      <c r="F948" s="9"/>
    </row>
    <row r="949" spans="1:6" ht="22.5" customHeight="1">
      <c r="A949" s="29"/>
      <c r="B949" s="29"/>
      <c r="D949" s="30"/>
      <c r="F949" s="9"/>
    </row>
    <row r="950" spans="1:6" ht="22.5" customHeight="1">
      <c r="A950" s="29"/>
      <c r="B950" s="29"/>
      <c r="D950" s="30"/>
      <c r="F950" s="9"/>
    </row>
    <row r="951" spans="1:6" ht="22.5" customHeight="1">
      <c r="A951" s="29"/>
      <c r="B951" s="29"/>
      <c r="D951" s="30"/>
      <c r="F951" s="9"/>
    </row>
    <row r="952" spans="1:6" ht="22.5" customHeight="1">
      <c r="A952" s="29"/>
      <c r="B952" s="29"/>
      <c r="D952" s="30"/>
      <c r="F952" s="9"/>
    </row>
    <row r="953" spans="1:6" ht="22.5" customHeight="1">
      <c r="A953" s="29"/>
      <c r="B953" s="29"/>
      <c r="D953" s="30"/>
      <c r="F953" s="9"/>
    </row>
    <row r="954" spans="1:6" ht="22.5" customHeight="1">
      <c r="A954" s="29"/>
      <c r="B954" s="29"/>
      <c r="D954" s="30"/>
      <c r="F954" s="9"/>
    </row>
    <row r="955" spans="1:6" ht="22.5" customHeight="1">
      <c r="A955" s="29"/>
      <c r="B955" s="29"/>
      <c r="D955" s="30"/>
      <c r="F955" s="9"/>
    </row>
    <row r="956" spans="1:6" ht="22.5" customHeight="1">
      <c r="A956" s="29"/>
      <c r="B956" s="29"/>
      <c r="D956" s="30"/>
      <c r="F956" s="9"/>
    </row>
    <row r="957" spans="1:6" ht="22.5" customHeight="1">
      <c r="A957" s="29"/>
      <c r="B957" s="29"/>
      <c r="D957" s="30"/>
      <c r="F957" s="9"/>
    </row>
    <row r="958" spans="1:6" ht="22.5" customHeight="1">
      <c r="A958" s="29"/>
      <c r="B958" s="29"/>
      <c r="D958" s="30"/>
      <c r="F958" s="9"/>
    </row>
    <row r="959" spans="1:6" ht="22.5" customHeight="1">
      <c r="A959" s="29"/>
      <c r="B959" s="29"/>
      <c r="D959" s="30"/>
      <c r="F959" s="9"/>
    </row>
    <row r="960" spans="1:6" ht="22.5" customHeight="1">
      <c r="A960" s="29"/>
      <c r="B960" s="29"/>
      <c r="D960" s="30"/>
      <c r="F960" s="9"/>
    </row>
    <row r="961" spans="1:6" ht="22.5" customHeight="1">
      <c r="A961" s="29"/>
      <c r="B961" s="29"/>
      <c r="D961" s="30"/>
      <c r="F961" s="9"/>
    </row>
    <row r="962" spans="1:6" ht="22.5" customHeight="1">
      <c r="A962" s="29"/>
      <c r="B962" s="29"/>
      <c r="D962" s="30"/>
      <c r="F962" s="9"/>
    </row>
    <row r="963" spans="1:6" ht="22.5" customHeight="1">
      <c r="A963" s="29"/>
      <c r="B963" s="29"/>
      <c r="D963" s="30"/>
      <c r="F963" s="9"/>
    </row>
    <row r="964" spans="1:6" ht="22.5" customHeight="1">
      <c r="A964" s="29"/>
      <c r="B964" s="29"/>
      <c r="D964" s="30"/>
      <c r="F964" s="9"/>
    </row>
    <row r="965" spans="1:6" ht="22.5" customHeight="1">
      <c r="A965" s="29"/>
      <c r="B965" s="29"/>
      <c r="D965" s="30"/>
      <c r="F965" s="9"/>
    </row>
    <row r="966" spans="1:6" ht="22.5" customHeight="1">
      <c r="A966" s="29"/>
      <c r="B966" s="29"/>
      <c r="D966" s="30"/>
      <c r="F966" s="9"/>
    </row>
    <row r="967" spans="1:6" ht="22.5" customHeight="1">
      <c r="A967" s="29"/>
      <c r="B967" s="29"/>
      <c r="D967" s="30"/>
      <c r="F967" s="9"/>
    </row>
    <row r="968" spans="1:6" ht="22.5" customHeight="1">
      <c r="A968" s="29"/>
      <c r="B968" s="29"/>
      <c r="D968" s="30"/>
      <c r="F968" s="9"/>
    </row>
    <row r="969" spans="1:6" ht="22.5" customHeight="1">
      <c r="A969" s="29"/>
      <c r="B969" s="29"/>
      <c r="D969" s="30"/>
      <c r="F969" s="9"/>
    </row>
    <row r="970" spans="1:6" ht="22.5" customHeight="1">
      <c r="A970" s="29"/>
      <c r="B970" s="29"/>
      <c r="D970" s="30"/>
      <c r="F970" s="9"/>
    </row>
    <row r="971" spans="1:6" ht="22.5" customHeight="1">
      <c r="A971" s="29"/>
      <c r="B971" s="29"/>
      <c r="D971" s="30"/>
      <c r="F971" s="9"/>
    </row>
    <row r="972" spans="1:6" ht="22.5" customHeight="1">
      <c r="A972" s="29"/>
      <c r="B972" s="29"/>
      <c r="D972" s="30"/>
      <c r="F972" s="9"/>
    </row>
    <row r="973" spans="1:6" ht="22.5" customHeight="1">
      <c r="A973" s="29"/>
      <c r="B973" s="29"/>
      <c r="D973" s="30"/>
      <c r="F973" s="9"/>
    </row>
    <row r="974" spans="1:6" ht="22.5" customHeight="1">
      <c r="A974" s="29"/>
      <c r="B974" s="29"/>
      <c r="D974" s="30"/>
      <c r="F974" s="9"/>
    </row>
    <row r="975" spans="1:6" ht="22.5" customHeight="1">
      <c r="A975" s="29"/>
      <c r="B975" s="29"/>
      <c r="D975" s="30"/>
      <c r="F975" s="9"/>
    </row>
    <row r="976" spans="1:6" ht="22.5" customHeight="1">
      <c r="A976" s="29"/>
      <c r="B976" s="29"/>
      <c r="D976" s="30"/>
      <c r="F976" s="9"/>
    </row>
    <row r="977" spans="1:6" ht="22.5" customHeight="1">
      <c r="A977" s="29"/>
      <c r="B977" s="29"/>
      <c r="D977" s="30"/>
      <c r="F977" s="9"/>
    </row>
    <row r="978" spans="1:6" ht="22.5" customHeight="1">
      <c r="A978" s="29"/>
      <c r="B978" s="29"/>
      <c r="D978" s="30"/>
      <c r="F978" s="9"/>
    </row>
    <row r="979" spans="1:6" ht="22.5" customHeight="1">
      <c r="A979" s="29"/>
      <c r="B979" s="29"/>
      <c r="D979" s="30"/>
      <c r="F979" s="9"/>
    </row>
    <row r="980" spans="1:6" ht="22.5" customHeight="1">
      <c r="A980" s="29"/>
      <c r="B980" s="29"/>
      <c r="D980" s="30"/>
      <c r="F980" s="9"/>
    </row>
    <row r="981" spans="1:6" ht="22.5" customHeight="1">
      <c r="A981" s="29"/>
      <c r="B981" s="29"/>
      <c r="D981" s="30"/>
      <c r="F981" s="9"/>
    </row>
    <row r="982" spans="1:6" ht="22.5" customHeight="1">
      <c r="A982" s="29"/>
      <c r="B982" s="29"/>
      <c r="D982" s="30"/>
      <c r="F982" s="9"/>
    </row>
    <row r="983" spans="1:6" ht="22.5" customHeight="1">
      <c r="A983" s="29"/>
      <c r="B983" s="29"/>
      <c r="D983" s="30"/>
      <c r="F983" s="9"/>
    </row>
    <row r="984" spans="1:6" ht="22.5" customHeight="1">
      <c r="A984" s="29"/>
      <c r="B984" s="29"/>
      <c r="D984" s="30"/>
      <c r="F984" s="9"/>
    </row>
    <row r="985" spans="1:6" ht="22.5" customHeight="1">
      <c r="A985" s="29"/>
      <c r="B985" s="29"/>
      <c r="D985" s="30"/>
      <c r="F985" s="9"/>
    </row>
    <row r="986" spans="1:6" ht="22.5" customHeight="1">
      <c r="A986" s="29"/>
      <c r="B986" s="29"/>
      <c r="D986" s="30"/>
      <c r="F986" s="9"/>
    </row>
    <row r="987" spans="1:6" ht="22.5" customHeight="1">
      <c r="A987" s="29"/>
      <c r="B987" s="29"/>
      <c r="D987" s="30"/>
      <c r="F987" s="9"/>
    </row>
    <row r="988" spans="1:6" ht="22.5" customHeight="1">
      <c r="A988" s="29"/>
      <c r="B988" s="29"/>
      <c r="D988" s="30"/>
      <c r="F988" s="9"/>
    </row>
    <row r="989" spans="1:6" ht="22.5" customHeight="1">
      <c r="A989" s="29"/>
      <c r="B989" s="29"/>
      <c r="D989" s="30"/>
      <c r="F989" s="9"/>
    </row>
    <row r="990" spans="1:6" ht="22.5" customHeight="1">
      <c r="A990" s="29"/>
      <c r="B990" s="29"/>
      <c r="D990" s="30"/>
      <c r="F990" s="9"/>
    </row>
    <row r="991" spans="1:6" ht="22.5" customHeight="1">
      <c r="A991" s="29"/>
      <c r="B991" s="29"/>
      <c r="D991" s="30"/>
      <c r="F991" s="9"/>
    </row>
    <row r="992" spans="1:6" ht="22.5" customHeight="1">
      <c r="A992" s="29"/>
      <c r="B992" s="29"/>
      <c r="D992" s="30"/>
      <c r="F992" s="9"/>
    </row>
    <row r="993" spans="1:6" ht="22.5" customHeight="1">
      <c r="A993" s="29"/>
      <c r="B993" s="29"/>
      <c r="D993" s="30"/>
      <c r="F993" s="9"/>
    </row>
    <row r="994" spans="1:6" ht="22.5" customHeight="1">
      <c r="A994" s="29"/>
      <c r="B994" s="29"/>
      <c r="D994" s="30"/>
      <c r="F994" s="9"/>
    </row>
    <row r="995" spans="1:6" ht="22.5" customHeight="1">
      <c r="A995" s="29"/>
      <c r="B995" s="29"/>
      <c r="D995" s="30"/>
      <c r="F995" s="9"/>
    </row>
    <row r="996" spans="1:6" ht="22.5" customHeight="1">
      <c r="A996" s="29"/>
      <c r="B996" s="29"/>
      <c r="D996" s="30"/>
      <c r="F996" s="9"/>
    </row>
    <row r="997" spans="1:6" ht="22.5" customHeight="1">
      <c r="A997" s="29"/>
      <c r="B997" s="29"/>
      <c r="D997" s="30"/>
      <c r="F997" s="9"/>
    </row>
    <row r="998" spans="1:6" ht="22.5" customHeight="1">
      <c r="A998" s="29"/>
      <c r="B998" s="29"/>
      <c r="D998" s="30"/>
      <c r="F998" s="9"/>
    </row>
    <row r="999" spans="1:6" ht="22.5" customHeight="1">
      <c r="A999" s="29"/>
      <c r="B999" s="29"/>
      <c r="D999" s="30"/>
      <c r="F999" s="9"/>
    </row>
    <row r="1000" spans="1:6" ht="22.5" customHeight="1">
      <c r="A1000" s="29"/>
      <c r="B1000" s="29"/>
      <c r="D1000" s="30"/>
      <c r="F1000" s="9"/>
    </row>
  </sheetData>
  <mergeCells count="19">
    <mergeCell ref="A42:C42"/>
    <mergeCell ref="B43:C43"/>
    <mergeCell ref="A37:F37"/>
    <mergeCell ref="A40:F40"/>
    <mergeCell ref="B1:F1"/>
    <mergeCell ref="A2:B2"/>
    <mergeCell ref="E2:F2"/>
    <mergeCell ref="A3:C3"/>
    <mergeCell ref="D3:E3"/>
    <mergeCell ref="A5:B5"/>
    <mergeCell ref="A10:F10"/>
    <mergeCell ref="A12:B12"/>
    <mergeCell ref="A25:F25"/>
    <mergeCell ref="A30:F30"/>
    <mergeCell ref="C6:C9"/>
    <mergeCell ref="D6:D9"/>
    <mergeCell ref="E6:E9"/>
    <mergeCell ref="F6:F9"/>
    <mergeCell ref="A6:B9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00"/>
  <sheetViews>
    <sheetView topLeftCell="A7" workbookViewId="0">
      <selection activeCell="C8" sqref="C8"/>
    </sheetView>
  </sheetViews>
  <sheetFormatPr defaultColWidth="12.5703125" defaultRowHeight="15" customHeight="1"/>
  <cols>
    <col min="1" max="1" width="23.7109375" customWidth="1"/>
    <col min="2" max="2" width="21.7109375" customWidth="1"/>
    <col min="3" max="3" width="18.7109375" customWidth="1"/>
    <col min="4" max="10" width="21.7109375" customWidth="1"/>
    <col min="11" max="12" width="18.7109375" customWidth="1"/>
    <col min="13" max="26" width="8.5703125" customWidth="1"/>
  </cols>
  <sheetData>
    <row r="1" spans="1:12" ht="30" customHeight="1">
      <c r="A1" s="152" t="s">
        <v>26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53"/>
    </row>
    <row r="2" spans="1:12" ht="24.75" customHeight="1">
      <c r="A2" s="154" t="s">
        <v>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 ht="30" customHeight="1">
      <c r="A3" s="155" t="s">
        <v>28</v>
      </c>
      <c r="B3" s="156"/>
      <c r="C3" s="157"/>
      <c r="D3" s="158"/>
      <c r="E3" s="157"/>
      <c r="F3" s="159"/>
      <c r="G3" s="159"/>
      <c r="H3" s="160"/>
      <c r="I3" s="160"/>
      <c r="J3" s="160"/>
      <c r="K3" s="161"/>
      <c r="L3" s="162"/>
    </row>
    <row r="4" spans="1:12" ht="21" customHeight="1">
      <c r="A4" s="163" t="s">
        <v>29</v>
      </c>
      <c r="B4" s="157"/>
      <c r="C4" s="157"/>
      <c r="D4" s="31"/>
      <c r="E4" s="32"/>
      <c r="F4" s="32"/>
      <c r="G4" s="32"/>
      <c r="H4" s="33"/>
      <c r="I4" s="29"/>
      <c r="J4" s="33" t="s">
        <v>30</v>
      </c>
      <c r="K4" s="164"/>
      <c r="L4" s="165"/>
    </row>
    <row r="5" spans="1:12" ht="21" customHeight="1">
      <c r="A5" s="163" t="s">
        <v>31</v>
      </c>
      <c r="B5" s="156" t="s">
        <v>32</v>
      </c>
      <c r="C5" s="157"/>
      <c r="D5" s="31"/>
      <c r="E5" s="29"/>
      <c r="F5" s="29"/>
      <c r="G5" s="33" t="s">
        <v>33</v>
      </c>
      <c r="H5" s="166"/>
      <c r="I5" s="29"/>
      <c r="J5" s="33" t="s">
        <v>34</v>
      </c>
      <c r="K5" s="167"/>
      <c r="L5" s="165"/>
    </row>
    <row r="6" spans="1:12" ht="21" customHeight="1">
      <c r="A6" s="163" t="s">
        <v>35</v>
      </c>
      <c r="B6" s="157" t="s">
        <v>36</v>
      </c>
      <c r="C6" s="168"/>
      <c r="D6" s="34"/>
      <c r="E6" s="29"/>
      <c r="F6" s="29"/>
      <c r="G6" s="33" t="s">
        <v>37</v>
      </c>
      <c r="H6" s="169"/>
      <c r="I6" s="29"/>
      <c r="J6" s="33" t="s">
        <v>38</v>
      </c>
      <c r="K6" s="167"/>
      <c r="L6" s="165"/>
    </row>
    <row r="7" spans="1:12" ht="21" customHeight="1">
      <c r="A7" s="163" t="s">
        <v>39</v>
      </c>
      <c r="B7" s="170"/>
      <c r="C7" s="35"/>
      <c r="D7" s="33"/>
      <c r="E7" s="33"/>
      <c r="F7" s="33"/>
      <c r="G7" s="33"/>
      <c r="H7" s="33"/>
      <c r="I7" s="29"/>
      <c r="J7" s="33" t="s">
        <v>40</v>
      </c>
      <c r="K7" s="171"/>
      <c r="L7" s="165"/>
    </row>
    <row r="8" spans="1:12" ht="12.75" customHeight="1">
      <c r="A8" s="172"/>
      <c r="B8" s="173"/>
      <c r="C8" s="173"/>
      <c r="D8" s="173"/>
      <c r="E8" s="173"/>
      <c r="F8" s="173"/>
      <c r="G8" s="173"/>
      <c r="H8" s="173"/>
      <c r="I8" s="173"/>
      <c r="J8" s="173"/>
      <c r="K8" s="174"/>
      <c r="L8" s="165"/>
    </row>
    <row r="9" spans="1:12" ht="12.75" customHeight="1">
      <c r="A9" s="175"/>
      <c r="B9" s="34"/>
      <c r="C9" s="34"/>
      <c r="D9" s="34"/>
      <c r="E9" s="34"/>
      <c r="F9" s="34"/>
      <c r="G9" s="34"/>
      <c r="H9" s="34"/>
      <c r="I9" s="34"/>
      <c r="J9" s="34"/>
      <c r="K9" s="34"/>
      <c r="L9" s="176"/>
    </row>
    <row r="10" spans="1:12" ht="21">
      <c r="A10" s="177" t="s">
        <v>41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24"/>
    </row>
    <row r="11" spans="1:12" ht="21" customHeight="1">
      <c r="A11" s="36"/>
      <c r="B11" s="37"/>
      <c r="C11" s="38"/>
      <c r="D11" s="178" t="s">
        <v>42</v>
      </c>
      <c r="E11" s="136"/>
      <c r="F11" s="136"/>
      <c r="G11" s="124"/>
      <c r="H11" s="39"/>
      <c r="I11" s="39"/>
      <c r="J11" s="39"/>
      <c r="K11" s="36"/>
      <c r="L11" s="40"/>
    </row>
    <row r="12" spans="1:12" ht="21" customHeight="1">
      <c r="A12" s="179" t="s">
        <v>43</v>
      </c>
      <c r="B12" s="130"/>
      <c r="C12" s="180"/>
      <c r="D12" s="39"/>
      <c r="E12" s="178" t="s">
        <v>44</v>
      </c>
      <c r="F12" s="136"/>
      <c r="G12" s="124"/>
      <c r="H12" s="41"/>
      <c r="I12" s="41" t="s">
        <v>45</v>
      </c>
      <c r="J12" s="41" t="s">
        <v>24</v>
      </c>
      <c r="K12" s="42"/>
      <c r="L12" s="43"/>
    </row>
    <row r="13" spans="1:12" ht="18" customHeight="1">
      <c r="A13" s="44"/>
      <c r="B13" s="45"/>
      <c r="C13" s="46"/>
      <c r="D13" s="41" t="s">
        <v>24</v>
      </c>
      <c r="E13" s="41" t="s">
        <v>46</v>
      </c>
      <c r="F13" s="178" t="s">
        <v>47</v>
      </c>
      <c r="G13" s="124"/>
      <c r="H13" s="41" t="s">
        <v>47</v>
      </c>
      <c r="I13" s="41" t="s">
        <v>48</v>
      </c>
      <c r="J13" s="41" t="s">
        <v>49</v>
      </c>
      <c r="K13" s="179" t="s">
        <v>50</v>
      </c>
      <c r="L13" s="180"/>
    </row>
    <row r="14" spans="1:12" ht="23.25" customHeight="1">
      <c r="A14" s="47" t="s">
        <v>51</v>
      </c>
      <c r="B14" s="178" t="s">
        <v>52</v>
      </c>
      <c r="C14" s="124"/>
      <c r="D14" s="46" t="s">
        <v>53</v>
      </c>
      <c r="E14" s="46"/>
      <c r="F14" s="46" t="s">
        <v>54</v>
      </c>
      <c r="G14" s="46" t="s">
        <v>55</v>
      </c>
      <c r="H14" s="48" t="s">
        <v>56</v>
      </c>
      <c r="I14" s="48" t="s">
        <v>57</v>
      </c>
      <c r="J14" s="48" t="s">
        <v>58</v>
      </c>
      <c r="K14" s="181"/>
      <c r="L14" s="119"/>
    </row>
    <row r="15" spans="1:12" ht="24.75" customHeight="1">
      <c r="A15" s="49">
        <v>1000</v>
      </c>
      <c r="B15" s="182" t="s">
        <v>59</v>
      </c>
      <c r="C15" s="183"/>
      <c r="D15" s="50">
        <f t="shared" ref="D15:D21" si="0">SUM(E15:G15)</f>
        <v>0</v>
      </c>
      <c r="E15" s="51">
        <f>'#4_Detail'!F20</f>
        <v>0</v>
      </c>
      <c r="F15" s="51">
        <f>'#4_Detail'!G20</f>
        <v>0</v>
      </c>
      <c r="G15" s="51">
        <f>'#4_Detail'!H20</f>
        <v>0</v>
      </c>
      <c r="H15" s="51">
        <f>'#4_Detail'!I20</f>
        <v>0</v>
      </c>
      <c r="I15" s="51">
        <f>'#4_Detail'!J20</f>
        <v>0</v>
      </c>
      <c r="J15" s="50">
        <f t="shared" ref="J15:J21" si="1">D15+H15+I15</f>
        <v>0</v>
      </c>
      <c r="K15" s="184"/>
      <c r="L15" s="183"/>
    </row>
    <row r="16" spans="1:12" ht="24.75" customHeight="1">
      <c r="A16" s="49">
        <v>2000</v>
      </c>
      <c r="B16" s="182" t="s">
        <v>60</v>
      </c>
      <c r="C16" s="183"/>
      <c r="D16" s="50">
        <f t="shared" si="0"/>
        <v>0</v>
      </c>
      <c r="E16" s="51">
        <f>'#4_Detail'!F35</f>
        <v>0</v>
      </c>
      <c r="F16" s="51">
        <f>'#4_Detail'!G35</f>
        <v>0</v>
      </c>
      <c r="G16" s="51">
        <f>'#4_Detail'!H35</f>
        <v>0</v>
      </c>
      <c r="H16" s="51">
        <f>'#4_Detail'!I35</f>
        <v>0</v>
      </c>
      <c r="I16" s="51">
        <f>'#4_Detail'!J35</f>
        <v>0</v>
      </c>
      <c r="J16" s="50">
        <f t="shared" si="1"/>
        <v>0</v>
      </c>
      <c r="K16" s="184"/>
      <c r="L16" s="183"/>
    </row>
    <row r="17" spans="1:12" ht="24.75" customHeight="1">
      <c r="A17" s="49">
        <v>2100</v>
      </c>
      <c r="B17" s="182" t="s">
        <v>61</v>
      </c>
      <c r="C17" s="183"/>
      <c r="D17" s="50">
        <f t="shared" si="0"/>
        <v>0</v>
      </c>
      <c r="E17" s="51">
        <f>'#4_Detail'!F44</f>
        <v>0</v>
      </c>
      <c r="F17" s="51">
        <f>'#4_Detail'!G44</f>
        <v>0</v>
      </c>
      <c r="G17" s="51">
        <f>'#4_Detail'!H44</f>
        <v>0</v>
      </c>
      <c r="H17" s="51">
        <f>'#4_Detail'!I44</f>
        <v>0</v>
      </c>
      <c r="I17" s="51">
        <f>'#4_Detail'!J44</f>
        <v>0</v>
      </c>
      <c r="J17" s="50">
        <f t="shared" si="1"/>
        <v>0</v>
      </c>
      <c r="K17" s="184"/>
      <c r="L17" s="183"/>
    </row>
    <row r="18" spans="1:12" ht="24.75" customHeight="1">
      <c r="A18" s="49">
        <v>2200</v>
      </c>
      <c r="B18" s="182" t="s">
        <v>62</v>
      </c>
      <c r="C18" s="183"/>
      <c r="D18" s="50">
        <f t="shared" si="0"/>
        <v>0</v>
      </c>
      <c r="E18" s="51">
        <f>'#4_Detail'!F51</f>
        <v>0</v>
      </c>
      <c r="F18" s="51">
        <f>'#4_Detail'!G51</f>
        <v>0</v>
      </c>
      <c r="G18" s="51">
        <f>'#4_Detail'!H51</f>
        <v>0</v>
      </c>
      <c r="H18" s="51">
        <f>'#4_Detail'!I51</f>
        <v>0</v>
      </c>
      <c r="I18" s="51">
        <f>'#4_Detail'!J51</f>
        <v>0</v>
      </c>
      <c r="J18" s="50">
        <f t="shared" si="1"/>
        <v>0</v>
      </c>
      <c r="K18" s="184"/>
      <c r="L18" s="183"/>
    </row>
    <row r="19" spans="1:12" ht="24.75" customHeight="1">
      <c r="A19" s="49">
        <v>3000</v>
      </c>
      <c r="B19" s="182" t="s">
        <v>63</v>
      </c>
      <c r="C19" s="183"/>
      <c r="D19" s="50">
        <f t="shared" si="0"/>
        <v>0</v>
      </c>
      <c r="E19" s="51">
        <f>'#4_Detail'!F58</f>
        <v>0</v>
      </c>
      <c r="F19" s="51">
        <f>'#4_Detail'!G58</f>
        <v>0</v>
      </c>
      <c r="G19" s="51">
        <f>'#4_Detail'!H58</f>
        <v>0</v>
      </c>
      <c r="H19" s="51">
        <f>'#4_Detail'!I58</f>
        <v>0</v>
      </c>
      <c r="I19" s="51">
        <f>'#4_Detail'!J58</f>
        <v>0</v>
      </c>
      <c r="J19" s="50">
        <f t="shared" si="1"/>
        <v>0</v>
      </c>
      <c r="K19" s="184"/>
      <c r="L19" s="183"/>
    </row>
    <row r="20" spans="1:12" ht="24.75" customHeight="1">
      <c r="A20" s="49">
        <v>4000</v>
      </c>
      <c r="B20" s="182" t="s">
        <v>64</v>
      </c>
      <c r="C20" s="183"/>
      <c r="D20" s="50">
        <f t="shared" si="0"/>
        <v>0</v>
      </c>
      <c r="E20" s="51">
        <f>'#4_Detail'!F62</f>
        <v>0</v>
      </c>
      <c r="F20" s="51">
        <f>'#4_Detail'!G62</f>
        <v>0</v>
      </c>
      <c r="G20" s="51">
        <f>'#4_Detail'!H62</f>
        <v>0</v>
      </c>
      <c r="H20" s="51">
        <f>'#4_Detail'!I62</f>
        <v>0</v>
      </c>
      <c r="I20" s="51">
        <f>'#4_Detail'!J62</f>
        <v>0</v>
      </c>
      <c r="J20" s="50">
        <f t="shared" si="1"/>
        <v>0</v>
      </c>
      <c r="K20" s="184"/>
      <c r="L20" s="183"/>
    </row>
    <row r="21" spans="1:12" ht="24.75" customHeight="1">
      <c r="A21" s="49">
        <v>5000</v>
      </c>
      <c r="B21" s="182" t="s">
        <v>65</v>
      </c>
      <c r="C21" s="183"/>
      <c r="D21" s="50">
        <f t="shared" si="0"/>
        <v>0</v>
      </c>
      <c r="E21" s="51">
        <f>'#4_Detail'!F66</f>
        <v>0</v>
      </c>
      <c r="F21" s="51">
        <f>'#4_Detail'!G66</f>
        <v>0</v>
      </c>
      <c r="G21" s="51">
        <f>'#4_Detail'!H66</f>
        <v>0</v>
      </c>
      <c r="H21" s="51">
        <f>'#4_Detail'!I66</f>
        <v>0</v>
      </c>
      <c r="I21" s="51">
        <f>'#4_Detail'!J66</f>
        <v>0</v>
      </c>
      <c r="J21" s="50">
        <f t="shared" si="1"/>
        <v>0</v>
      </c>
      <c r="K21" s="184"/>
      <c r="L21" s="183"/>
    </row>
    <row r="22" spans="1:12" ht="30" customHeight="1">
      <c r="A22" s="52"/>
      <c r="B22" s="185" t="s">
        <v>66</v>
      </c>
      <c r="C22" s="186"/>
      <c r="D22" s="53">
        <f t="shared" ref="D22:J22" si="2">SUM(D15:D21)</f>
        <v>0</v>
      </c>
      <c r="E22" s="53">
        <f t="shared" si="2"/>
        <v>0</v>
      </c>
      <c r="F22" s="53">
        <f t="shared" si="2"/>
        <v>0</v>
      </c>
      <c r="G22" s="53">
        <f t="shared" si="2"/>
        <v>0</v>
      </c>
      <c r="H22" s="53">
        <f t="shared" si="2"/>
        <v>0</v>
      </c>
      <c r="I22" s="53">
        <f t="shared" si="2"/>
        <v>0</v>
      </c>
      <c r="J22" s="53">
        <f t="shared" si="2"/>
        <v>0</v>
      </c>
      <c r="K22" s="184"/>
      <c r="L22" s="183"/>
    </row>
    <row r="23" spans="1:12" ht="12.75" customHeight="1">
      <c r="A23" s="187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188"/>
    </row>
    <row r="24" spans="1:12" ht="21">
      <c r="A24" s="177" t="s">
        <v>67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24"/>
    </row>
    <row r="25" spans="1:12" ht="21" customHeight="1">
      <c r="A25" s="189"/>
      <c r="B25" s="190"/>
      <c r="C25" s="191" t="s">
        <v>68</v>
      </c>
      <c r="D25" s="191" t="s">
        <v>69</v>
      </c>
      <c r="E25" s="191" t="s">
        <v>70</v>
      </c>
      <c r="F25" s="191" t="s">
        <v>71</v>
      </c>
      <c r="G25" s="191" t="s">
        <v>72</v>
      </c>
      <c r="H25" s="191" t="s">
        <v>73</v>
      </c>
      <c r="I25" s="191" t="s">
        <v>74</v>
      </c>
      <c r="J25" s="191" t="s">
        <v>75</v>
      </c>
      <c r="K25" s="191" t="s">
        <v>76</v>
      </c>
    </row>
    <row r="26" spans="1:12" ht="21" customHeight="1">
      <c r="A26" s="192"/>
      <c r="B26" s="193"/>
      <c r="C26" s="194"/>
      <c r="D26" s="194"/>
      <c r="E26" s="194"/>
      <c r="F26" s="194"/>
      <c r="G26" s="194"/>
      <c r="H26" s="194"/>
      <c r="I26" s="194"/>
      <c r="J26" s="194"/>
      <c r="K26" s="194"/>
    </row>
    <row r="27" spans="1:12" ht="21" customHeight="1">
      <c r="A27" s="182" t="s">
        <v>77</v>
      </c>
      <c r="B27" s="183"/>
      <c r="C27" s="54">
        <f>'#6_Spending Plan Wksheet'!D20</f>
        <v>0</v>
      </c>
      <c r="D27" s="54">
        <f>'#6_Spending Plan Wksheet'!E20</f>
        <v>0</v>
      </c>
      <c r="E27" s="54">
        <f>'#6_Spending Plan Wksheet'!F20</f>
        <v>0</v>
      </c>
      <c r="F27" s="54">
        <f>'#6_Spending Plan Wksheet'!G20</f>
        <v>0</v>
      </c>
      <c r="G27" s="54">
        <f>'#6_Spending Plan Wksheet'!H20</f>
        <v>0</v>
      </c>
      <c r="H27" s="54">
        <f>'#6_Spending Plan Wksheet'!I20</f>
        <v>0</v>
      </c>
      <c r="I27" s="54">
        <f>'#6_Spending Plan Wksheet'!J20</f>
        <v>0</v>
      </c>
      <c r="J27" s="54">
        <f>'#6_Spending Plan Wksheet'!K20</f>
        <v>0</v>
      </c>
      <c r="K27" s="54">
        <f>'#6_Spending Plan Wksheet'!L20</f>
        <v>0</v>
      </c>
    </row>
    <row r="28" spans="1:12" ht="21" customHeight="1">
      <c r="A28" s="195" t="s">
        <v>78</v>
      </c>
      <c r="B28" s="196"/>
      <c r="C28" s="55">
        <f>C27</f>
        <v>0</v>
      </c>
      <c r="D28" s="55">
        <f t="shared" ref="D28:K28" si="3">C28+D27</f>
        <v>0</v>
      </c>
      <c r="E28" s="55">
        <f t="shared" si="3"/>
        <v>0</v>
      </c>
      <c r="F28" s="55">
        <f t="shared" si="3"/>
        <v>0</v>
      </c>
      <c r="G28" s="55">
        <f t="shared" si="3"/>
        <v>0</v>
      </c>
      <c r="H28" s="55">
        <f t="shared" si="3"/>
        <v>0</v>
      </c>
      <c r="I28" s="55">
        <f t="shared" si="3"/>
        <v>0</v>
      </c>
      <c r="J28" s="55">
        <f t="shared" si="3"/>
        <v>0</v>
      </c>
      <c r="K28" s="55">
        <f t="shared" si="3"/>
        <v>0</v>
      </c>
    </row>
    <row r="29" spans="1:12" ht="21" customHeight="1">
      <c r="A29" s="189"/>
      <c r="B29" s="190"/>
      <c r="C29" s="191" t="s">
        <v>79</v>
      </c>
      <c r="D29" s="191" t="s">
        <v>80</v>
      </c>
      <c r="E29" s="191" t="s">
        <v>81</v>
      </c>
      <c r="F29" s="191"/>
      <c r="G29" s="191"/>
      <c r="H29" s="191"/>
      <c r="I29" s="191"/>
      <c r="J29" s="191"/>
      <c r="K29" s="191" t="s">
        <v>82</v>
      </c>
    </row>
    <row r="30" spans="1:12" ht="21" customHeight="1">
      <c r="A30" s="192"/>
      <c r="B30" s="193"/>
      <c r="C30" s="194"/>
      <c r="D30" s="194"/>
      <c r="E30" s="194"/>
      <c r="F30" s="194"/>
      <c r="G30" s="194"/>
      <c r="H30" s="194"/>
      <c r="I30" s="194"/>
      <c r="J30" s="194"/>
      <c r="K30" s="194"/>
    </row>
    <row r="31" spans="1:12" ht="21" customHeight="1">
      <c r="A31" s="182" t="s">
        <v>77</v>
      </c>
      <c r="B31" s="183"/>
      <c r="C31" s="54">
        <f>'#6_Spending Plan Wksheet'!D32</f>
        <v>0</v>
      </c>
      <c r="D31" s="54">
        <f>'#6_Spending Plan Wksheet'!E32</f>
        <v>0</v>
      </c>
      <c r="E31" s="54">
        <f>'#6_Spending Plan Wksheet'!F32</f>
        <v>0</v>
      </c>
      <c r="F31" s="54">
        <f>'#6_Spending Plan Wksheet'!G32</f>
        <v>0</v>
      </c>
      <c r="G31" s="54">
        <f>'#6_Spending Plan Wksheet'!H32</f>
        <v>0</v>
      </c>
      <c r="H31" s="54">
        <f>'#6_Spending Plan Wksheet'!I32</f>
        <v>0</v>
      </c>
      <c r="I31" s="54">
        <f>'#6_Spending Plan Wksheet'!J32</f>
        <v>0</v>
      </c>
      <c r="J31" s="54">
        <f>'#6_Spending Plan Wksheet'!K32</f>
        <v>0</v>
      </c>
      <c r="K31" s="54">
        <f>SUM(C27:K27)+SUM(C31:J31)</f>
        <v>0</v>
      </c>
    </row>
    <row r="32" spans="1:12" ht="21" customHeight="1">
      <c r="A32" s="195" t="s">
        <v>78</v>
      </c>
      <c r="B32" s="196"/>
      <c r="C32" s="55">
        <f>K28+C31</f>
        <v>0</v>
      </c>
      <c r="D32" s="55">
        <f t="shared" ref="D32:J32" si="4">C32+D31</f>
        <v>0</v>
      </c>
      <c r="E32" s="55">
        <f t="shared" si="4"/>
        <v>0</v>
      </c>
      <c r="F32" s="55">
        <f t="shared" si="4"/>
        <v>0</v>
      </c>
      <c r="G32" s="55">
        <f t="shared" si="4"/>
        <v>0</v>
      </c>
      <c r="H32" s="55">
        <f t="shared" si="4"/>
        <v>0</v>
      </c>
      <c r="I32" s="55">
        <f t="shared" si="4"/>
        <v>0</v>
      </c>
      <c r="J32" s="55">
        <f t="shared" si="4"/>
        <v>0</v>
      </c>
      <c r="K32" s="55"/>
    </row>
    <row r="33" spans="1:12" ht="18" customHeight="1">
      <c r="A33" s="56" t="s">
        <v>83</v>
      </c>
      <c r="L33" s="57"/>
    </row>
    <row r="34" spans="1:12" ht="12.75" customHeight="1"/>
    <row r="35" spans="1:12" ht="12.75" customHeight="1"/>
    <row r="36" spans="1:12" ht="12.75" customHeight="1"/>
    <row r="37" spans="1:12" ht="12.75" customHeight="1"/>
    <row r="38" spans="1:12" ht="12.75" customHeight="1"/>
    <row r="39" spans="1:12" ht="12.75" customHeight="1"/>
    <row r="40" spans="1:12" ht="12.75" customHeight="1"/>
    <row r="41" spans="1:12" ht="12.75" customHeight="1"/>
    <row r="42" spans="1:12" ht="12.75" customHeight="1"/>
    <row r="43" spans="1:12" ht="12.75" customHeight="1"/>
    <row r="44" spans="1:12" ht="12.75" customHeight="1"/>
    <row r="45" spans="1:12" ht="12.75" customHeight="1"/>
    <row r="46" spans="1:12" ht="12.75" customHeight="1"/>
    <row r="47" spans="1:12" ht="12.75" customHeight="1"/>
    <row r="48" spans="1:1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">
    <mergeCell ref="A12:C12"/>
    <mergeCell ref="B14:C14"/>
    <mergeCell ref="K14:L14"/>
    <mergeCell ref="A24:L24"/>
    <mergeCell ref="A1:L1"/>
    <mergeCell ref="A2:L2"/>
    <mergeCell ref="A10:L10"/>
    <mergeCell ref="D11:G11"/>
    <mergeCell ref="E12:G12"/>
    <mergeCell ref="F13:G13"/>
    <mergeCell ref="K13:L13"/>
  </mergeCells>
  <printOptions horizontalCentered="1"/>
  <pageMargins left="0.5" right="0.5" top="0.75" bottom="0.75" header="0" footer="0"/>
  <pageSetup orientation="landscape"/>
  <headerFooter>
    <oddHeader>&amp;R&amp;D, &amp;T</oddHeader>
    <oddFooter>&amp;L&amp;F, &amp;A&amp;C&amp;F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/>
  </sheetViews>
  <sheetFormatPr defaultColWidth="12.5703125" defaultRowHeight="15" customHeight="1"/>
  <cols>
    <col min="1" max="3" width="8.7109375" customWidth="1"/>
    <col min="4" max="4" width="46" customWidth="1"/>
    <col min="5" max="8" width="21.7109375" customWidth="1"/>
    <col min="9" max="11" width="18.7109375" customWidth="1"/>
    <col min="12" max="26" width="8.5703125" customWidth="1"/>
  </cols>
  <sheetData>
    <row r="1" spans="1:13" ht="30" customHeight="1">
      <c r="A1" s="152" t="s">
        <v>84</v>
      </c>
      <c r="B1" s="113"/>
      <c r="C1" s="113"/>
      <c r="D1" s="113"/>
      <c r="E1" s="113"/>
      <c r="F1" s="113"/>
      <c r="G1" s="113"/>
      <c r="H1" s="113"/>
      <c r="I1" s="113"/>
      <c r="J1" s="113"/>
      <c r="K1" s="153"/>
    </row>
    <row r="2" spans="1:13" ht="24.75" customHeight="1">
      <c r="A2" s="197" t="s">
        <v>27</v>
      </c>
      <c r="B2" s="130"/>
      <c r="C2" s="130"/>
      <c r="D2" s="130"/>
      <c r="E2" s="130"/>
      <c r="F2" s="130"/>
      <c r="G2" s="130"/>
      <c r="H2" s="130"/>
      <c r="I2" s="130"/>
      <c r="J2" s="130"/>
      <c r="K2" s="180"/>
    </row>
    <row r="3" spans="1:13" ht="12.7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200"/>
      <c r="L3" s="29"/>
      <c r="M3" s="29"/>
    </row>
    <row r="4" spans="1:13" ht="21.75" customHeight="1">
      <c r="A4" s="175" t="s">
        <v>28</v>
      </c>
      <c r="B4" s="29"/>
      <c r="C4" s="29"/>
      <c r="D4" s="201">
        <f>'#3_Summary'!B3</f>
        <v>0</v>
      </c>
      <c r="E4" s="122"/>
      <c r="F4" s="122"/>
      <c r="G4" s="29"/>
      <c r="H4" s="29"/>
      <c r="I4" s="29"/>
      <c r="J4" s="29"/>
      <c r="K4" s="188"/>
    </row>
    <row r="5" spans="1:13" ht="21.75" customHeight="1">
      <c r="A5" s="175" t="s">
        <v>29</v>
      </c>
      <c r="B5" s="29"/>
      <c r="C5" s="29"/>
      <c r="D5" s="157">
        <f>'#3_Summary'!B4</f>
        <v>0</v>
      </c>
      <c r="E5" s="29"/>
      <c r="F5" s="29"/>
      <c r="G5" s="29"/>
      <c r="H5" s="29"/>
      <c r="I5" s="29" t="s">
        <v>33</v>
      </c>
      <c r="J5" s="166">
        <f>'#3_Summary'!H5</f>
        <v>0</v>
      </c>
      <c r="K5" s="188"/>
    </row>
    <row r="6" spans="1:13" ht="21.75" customHeight="1">
      <c r="A6" s="175" t="s">
        <v>31</v>
      </c>
      <c r="B6" s="29"/>
      <c r="C6" s="29"/>
      <c r="D6" s="157" t="str">
        <f>'#3_Summary'!$B$5</f>
        <v>VCN YSC Subcontractor RFP 2026</v>
      </c>
      <c r="E6" s="29"/>
      <c r="F6" s="29"/>
      <c r="G6" s="29"/>
      <c r="H6" s="29"/>
      <c r="I6" s="29" t="s">
        <v>37</v>
      </c>
      <c r="J6" s="158">
        <f>'#3_Summary'!H6</f>
        <v>0</v>
      </c>
      <c r="K6" s="188"/>
    </row>
    <row r="7" spans="1:13" ht="21.75" customHeight="1">
      <c r="A7" s="175" t="s">
        <v>85</v>
      </c>
      <c r="B7" s="29"/>
      <c r="C7" s="29"/>
      <c r="D7" s="157" t="str">
        <f>'#3_Summary'!B6</f>
        <v>WIOA Youth</v>
      </c>
      <c r="E7" s="29"/>
      <c r="F7" s="29"/>
      <c r="G7" s="29"/>
      <c r="H7" s="29"/>
      <c r="I7" s="29"/>
      <c r="J7" s="58"/>
      <c r="K7" s="188"/>
    </row>
    <row r="8" spans="1:13" ht="21.75" customHeight="1">
      <c r="A8" s="202" t="s">
        <v>39</v>
      </c>
      <c r="B8" s="122"/>
      <c r="C8" s="122"/>
      <c r="D8" s="203">
        <f>'#3_Summary'!B7</f>
        <v>0</v>
      </c>
      <c r="E8" s="122"/>
      <c r="F8" s="122"/>
      <c r="G8" s="122"/>
      <c r="H8" s="122"/>
      <c r="I8" s="122"/>
      <c r="J8" s="204"/>
      <c r="K8" s="205"/>
    </row>
    <row r="9" spans="1:13" ht="12.75" customHeight="1">
      <c r="A9" s="187"/>
      <c r="B9" s="29"/>
      <c r="C9" s="29"/>
      <c r="D9" s="29"/>
      <c r="E9" s="29"/>
      <c r="F9" s="29"/>
      <c r="G9" s="29"/>
      <c r="H9" s="29"/>
      <c r="I9" s="29"/>
      <c r="J9" s="29"/>
      <c r="K9" s="188"/>
    </row>
    <row r="10" spans="1:13" ht="21">
      <c r="A10" s="59"/>
      <c r="B10" s="60"/>
      <c r="C10" s="60"/>
      <c r="D10" s="61"/>
      <c r="E10" s="206" t="s">
        <v>86</v>
      </c>
      <c r="F10" s="136"/>
      <c r="G10" s="136"/>
      <c r="H10" s="136"/>
      <c r="I10" s="136"/>
      <c r="J10" s="136"/>
      <c r="K10" s="124"/>
    </row>
    <row r="11" spans="1:13" ht="19.5" customHeight="1">
      <c r="A11" s="62"/>
      <c r="B11" s="63"/>
      <c r="C11" s="63"/>
      <c r="D11" s="64"/>
      <c r="E11" s="206" t="s">
        <v>87</v>
      </c>
      <c r="F11" s="136"/>
      <c r="G11" s="136"/>
      <c r="H11" s="124"/>
      <c r="I11" s="65"/>
      <c r="J11" s="65"/>
      <c r="K11" s="61" t="s">
        <v>88</v>
      </c>
    </row>
    <row r="12" spans="1:13" ht="21" customHeight="1">
      <c r="A12" s="62"/>
      <c r="B12" s="63"/>
      <c r="C12" s="63"/>
      <c r="D12" s="63"/>
      <c r="E12" s="65"/>
      <c r="F12" s="207" t="s">
        <v>89</v>
      </c>
      <c r="G12" s="136"/>
      <c r="H12" s="124"/>
      <c r="I12" s="66"/>
      <c r="J12" s="66" t="s">
        <v>45</v>
      </c>
      <c r="K12" s="64" t="s">
        <v>24</v>
      </c>
    </row>
    <row r="13" spans="1:13" ht="21" customHeight="1">
      <c r="A13" s="62"/>
      <c r="B13" s="67"/>
      <c r="C13" s="67"/>
      <c r="D13" s="68"/>
      <c r="E13" s="66"/>
      <c r="F13" s="63"/>
      <c r="G13" s="208" t="s">
        <v>47</v>
      </c>
      <c r="H13" s="124"/>
      <c r="I13" s="66" t="s">
        <v>47</v>
      </c>
      <c r="J13" s="66" t="s">
        <v>48</v>
      </c>
      <c r="K13" s="64" t="s">
        <v>49</v>
      </c>
    </row>
    <row r="14" spans="1:13" ht="21" customHeight="1">
      <c r="A14" s="62"/>
      <c r="B14" s="63"/>
      <c r="C14" s="69" t="s">
        <v>90</v>
      </c>
      <c r="D14" s="68"/>
      <c r="E14" s="66" t="s">
        <v>24</v>
      </c>
      <c r="F14" s="63" t="s">
        <v>46</v>
      </c>
      <c r="G14" s="66" t="s">
        <v>54</v>
      </c>
      <c r="H14" s="66" t="s">
        <v>55</v>
      </c>
      <c r="I14" s="66" t="s">
        <v>56</v>
      </c>
      <c r="J14" s="66" t="s">
        <v>57</v>
      </c>
      <c r="K14" s="64" t="s">
        <v>58</v>
      </c>
    </row>
    <row r="15" spans="1:13" ht="21" customHeight="1">
      <c r="A15" s="62"/>
      <c r="B15" s="63"/>
      <c r="C15" s="63"/>
      <c r="D15" s="63"/>
      <c r="E15" s="66" t="s">
        <v>91</v>
      </c>
      <c r="F15" s="63" t="s">
        <v>92</v>
      </c>
      <c r="G15" s="66" t="s">
        <v>93</v>
      </c>
      <c r="H15" s="66" t="s">
        <v>94</v>
      </c>
      <c r="I15" s="66" t="s">
        <v>95</v>
      </c>
      <c r="J15" s="66" t="s">
        <v>96</v>
      </c>
      <c r="K15" s="64" t="s">
        <v>97</v>
      </c>
    </row>
    <row r="16" spans="1:13" ht="21" customHeight="1">
      <c r="A16" s="70"/>
      <c r="B16" s="71"/>
      <c r="C16" s="71"/>
      <c r="D16" s="71"/>
      <c r="E16" s="72" t="s">
        <v>98</v>
      </c>
      <c r="F16" s="71"/>
      <c r="G16" s="72"/>
      <c r="H16" s="72"/>
      <c r="I16" s="72"/>
      <c r="J16" s="72"/>
      <c r="K16" s="73" t="s">
        <v>99</v>
      </c>
    </row>
    <row r="17" spans="1:26" ht="21" customHeight="1">
      <c r="A17" s="74" t="s">
        <v>100</v>
      </c>
      <c r="B17" s="75"/>
      <c r="C17" s="75"/>
      <c r="D17" s="76"/>
      <c r="E17" s="77"/>
      <c r="F17" s="77"/>
      <c r="G17" s="77"/>
      <c r="H17" s="77"/>
      <c r="I17" s="77"/>
      <c r="J17" s="77"/>
      <c r="K17" s="77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21" customHeight="1">
      <c r="A18" s="209"/>
      <c r="B18" s="210" t="s">
        <v>101</v>
      </c>
      <c r="C18" s="210"/>
      <c r="D18" s="211"/>
      <c r="E18" s="79">
        <f t="shared" ref="E18:E19" si="0">SUM(F18:H18)</f>
        <v>0</v>
      </c>
      <c r="F18" s="79">
        <f>'#5_Sched of Personnel'!H39</f>
        <v>0</v>
      </c>
      <c r="G18" s="79">
        <f>'#5_Sched of Personnel'!I39</f>
        <v>0</v>
      </c>
      <c r="H18" s="79">
        <f>'#5_Sched of Personnel'!J39</f>
        <v>0</v>
      </c>
      <c r="I18" s="79">
        <f>'#5_Sched of Personnel'!K39</f>
        <v>0</v>
      </c>
      <c r="J18" s="79">
        <f>'#5_Sched of Personnel'!L39</f>
        <v>0</v>
      </c>
      <c r="K18" s="80">
        <f t="shared" ref="K18:K19" si="1">E18+I18+J18</f>
        <v>0</v>
      </c>
    </row>
    <row r="19" spans="1:26" ht="21" customHeight="1">
      <c r="A19" s="209"/>
      <c r="B19" s="210" t="s">
        <v>102</v>
      </c>
      <c r="C19" s="210"/>
      <c r="D19" s="211"/>
      <c r="E19" s="79">
        <f t="shared" si="0"/>
        <v>0</v>
      </c>
      <c r="F19" s="79">
        <f>'#5_Sched of Personnel'!H48</f>
        <v>0</v>
      </c>
      <c r="G19" s="79">
        <f>'#5_Sched of Personnel'!I48</f>
        <v>0</v>
      </c>
      <c r="H19" s="79">
        <f>'#5_Sched of Personnel'!J48</f>
        <v>0</v>
      </c>
      <c r="I19" s="79">
        <f>'#5_Sched of Personnel'!K48</f>
        <v>0</v>
      </c>
      <c r="J19" s="79">
        <f>'#5_Sched of Personnel'!L48</f>
        <v>0</v>
      </c>
      <c r="K19" s="80">
        <f t="shared" si="1"/>
        <v>0</v>
      </c>
    </row>
    <row r="20" spans="1:26" ht="21" customHeight="1">
      <c r="A20" s="212"/>
      <c r="B20" s="213" t="s">
        <v>103</v>
      </c>
      <c r="C20" s="213"/>
      <c r="D20" s="214"/>
      <c r="E20" s="81">
        <f t="shared" ref="E20:K20" si="2">SUM(E17:E19)</f>
        <v>0</v>
      </c>
      <c r="F20" s="81">
        <f t="shared" si="2"/>
        <v>0</v>
      </c>
      <c r="G20" s="81">
        <f t="shared" si="2"/>
        <v>0</v>
      </c>
      <c r="H20" s="81">
        <f t="shared" si="2"/>
        <v>0</v>
      </c>
      <c r="I20" s="81">
        <f t="shared" si="2"/>
        <v>0</v>
      </c>
      <c r="J20" s="81">
        <f t="shared" si="2"/>
        <v>0</v>
      </c>
      <c r="K20" s="81">
        <f t="shared" si="2"/>
        <v>0</v>
      </c>
    </row>
    <row r="21" spans="1:26" ht="21" customHeight="1">
      <c r="A21" s="74" t="s">
        <v>104</v>
      </c>
      <c r="B21" s="75"/>
      <c r="C21" s="75"/>
      <c r="D21" s="76"/>
      <c r="E21" s="77"/>
      <c r="F21" s="77"/>
      <c r="G21" s="77"/>
      <c r="H21" s="77"/>
      <c r="I21" s="77"/>
      <c r="J21" s="77"/>
      <c r="K21" s="77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 spans="1:26" ht="21" customHeight="1">
      <c r="A22" s="209"/>
      <c r="B22" s="210"/>
      <c r="C22" s="210"/>
      <c r="D22" s="211"/>
      <c r="E22" s="79">
        <f t="shared" ref="E22:E34" si="3">SUM(F22:H22)</f>
        <v>0</v>
      </c>
      <c r="F22" s="79"/>
      <c r="G22" s="79"/>
      <c r="H22" s="79"/>
      <c r="I22" s="79"/>
      <c r="J22" s="79"/>
      <c r="K22" s="80">
        <f t="shared" ref="K22:K34" si="4">E22+I22+J22</f>
        <v>0</v>
      </c>
    </row>
    <row r="23" spans="1:26" ht="21" customHeight="1">
      <c r="A23" s="209"/>
      <c r="B23" s="210"/>
      <c r="C23" s="210"/>
      <c r="D23" s="211"/>
      <c r="E23" s="79">
        <f t="shared" si="3"/>
        <v>0</v>
      </c>
      <c r="F23" s="79"/>
      <c r="G23" s="79"/>
      <c r="H23" s="79"/>
      <c r="I23" s="79"/>
      <c r="J23" s="79"/>
      <c r="K23" s="80">
        <f t="shared" si="4"/>
        <v>0</v>
      </c>
    </row>
    <row r="24" spans="1:26" ht="21" customHeight="1">
      <c r="A24" s="209"/>
      <c r="B24" s="82"/>
      <c r="C24" s="210"/>
      <c r="D24" s="211"/>
      <c r="E24" s="79">
        <f t="shared" si="3"/>
        <v>0</v>
      </c>
      <c r="F24" s="79"/>
      <c r="G24" s="79"/>
      <c r="H24" s="79"/>
      <c r="I24" s="79"/>
      <c r="J24" s="79"/>
      <c r="K24" s="80">
        <f t="shared" si="4"/>
        <v>0</v>
      </c>
    </row>
    <row r="25" spans="1:26" ht="21" customHeight="1">
      <c r="A25" s="209"/>
      <c r="B25" s="210"/>
      <c r="C25" s="210"/>
      <c r="D25" s="211"/>
      <c r="E25" s="79">
        <f t="shared" si="3"/>
        <v>0</v>
      </c>
      <c r="F25" s="79"/>
      <c r="G25" s="79"/>
      <c r="H25" s="79"/>
      <c r="I25" s="79"/>
      <c r="J25" s="79"/>
      <c r="K25" s="80">
        <f t="shared" si="4"/>
        <v>0</v>
      </c>
    </row>
    <row r="26" spans="1:26" ht="21" customHeight="1">
      <c r="A26" s="209"/>
      <c r="B26" s="210"/>
      <c r="C26" s="210"/>
      <c r="D26" s="211"/>
      <c r="E26" s="79">
        <f t="shared" si="3"/>
        <v>0</v>
      </c>
      <c r="F26" s="79"/>
      <c r="G26" s="79"/>
      <c r="H26" s="79"/>
      <c r="I26" s="79"/>
      <c r="J26" s="79"/>
      <c r="K26" s="80">
        <f t="shared" si="4"/>
        <v>0</v>
      </c>
    </row>
    <row r="27" spans="1:26" ht="21" customHeight="1">
      <c r="A27" s="209"/>
      <c r="B27" s="210"/>
      <c r="C27" s="210"/>
      <c r="D27" s="211"/>
      <c r="E27" s="79">
        <f t="shared" si="3"/>
        <v>0</v>
      </c>
      <c r="F27" s="79"/>
      <c r="G27" s="79"/>
      <c r="H27" s="79"/>
      <c r="I27" s="79"/>
      <c r="J27" s="79"/>
      <c r="K27" s="80">
        <f t="shared" si="4"/>
        <v>0</v>
      </c>
    </row>
    <row r="28" spans="1:26" ht="21" customHeight="1">
      <c r="A28" s="209"/>
      <c r="B28" s="210"/>
      <c r="C28" s="210"/>
      <c r="D28" s="211"/>
      <c r="E28" s="79">
        <f t="shared" si="3"/>
        <v>0</v>
      </c>
      <c r="F28" s="79"/>
      <c r="G28" s="79"/>
      <c r="H28" s="79"/>
      <c r="I28" s="79"/>
      <c r="J28" s="79"/>
      <c r="K28" s="80">
        <f t="shared" si="4"/>
        <v>0</v>
      </c>
    </row>
    <row r="29" spans="1:26" ht="21" customHeight="1">
      <c r="A29" s="209"/>
      <c r="B29" s="210"/>
      <c r="C29" s="210"/>
      <c r="D29" s="211"/>
      <c r="E29" s="79">
        <f t="shared" si="3"/>
        <v>0</v>
      </c>
      <c r="F29" s="79"/>
      <c r="G29" s="79"/>
      <c r="H29" s="79"/>
      <c r="I29" s="79"/>
      <c r="J29" s="79"/>
      <c r="K29" s="80">
        <f t="shared" si="4"/>
        <v>0</v>
      </c>
    </row>
    <row r="30" spans="1:26" ht="21" customHeight="1">
      <c r="A30" s="209"/>
      <c r="B30" s="210"/>
      <c r="C30" s="210"/>
      <c r="D30" s="211"/>
      <c r="E30" s="79">
        <f t="shared" si="3"/>
        <v>0</v>
      </c>
      <c r="F30" s="79"/>
      <c r="G30" s="79"/>
      <c r="H30" s="79"/>
      <c r="I30" s="79"/>
      <c r="J30" s="79"/>
      <c r="K30" s="80">
        <f t="shared" si="4"/>
        <v>0</v>
      </c>
    </row>
    <row r="31" spans="1:26" ht="21" customHeight="1">
      <c r="A31" s="209"/>
      <c r="B31" s="210"/>
      <c r="C31" s="210"/>
      <c r="D31" s="211"/>
      <c r="E31" s="79">
        <f t="shared" si="3"/>
        <v>0</v>
      </c>
      <c r="F31" s="79"/>
      <c r="G31" s="79"/>
      <c r="H31" s="79"/>
      <c r="I31" s="79"/>
      <c r="J31" s="79"/>
      <c r="K31" s="80">
        <f t="shared" si="4"/>
        <v>0</v>
      </c>
    </row>
    <row r="32" spans="1:26" ht="21" customHeight="1">
      <c r="A32" s="209"/>
      <c r="B32" s="210"/>
      <c r="C32" s="210"/>
      <c r="D32" s="211"/>
      <c r="E32" s="79">
        <f t="shared" si="3"/>
        <v>0</v>
      </c>
      <c r="F32" s="79"/>
      <c r="G32" s="79"/>
      <c r="H32" s="79"/>
      <c r="I32" s="79"/>
      <c r="J32" s="79"/>
      <c r="K32" s="80">
        <f t="shared" si="4"/>
        <v>0</v>
      </c>
    </row>
    <row r="33" spans="1:26" ht="21" customHeight="1">
      <c r="A33" s="209"/>
      <c r="B33" s="210"/>
      <c r="C33" s="210"/>
      <c r="D33" s="211"/>
      <c r="E33" s="79">
        <f t="shared" si="3"/>
        <v>0</v>
      </c>
      <c r="F33" s="79"/>
      <c r="G33" s="79"/>
      <c r="H33" s="79"/>
      <c r="I33" s="79"/>
      <c r="J33" s="79"/>
      <c r="K33" s="80">
        <f t="shared" si="4"/>
        <v>0</v>
      </c>
    </row>
    <row r="34" spans="1:26" ht="21" customHeight="1">
      <c r="A34" s="209"/>
      <c r="B34" s="210"/>
      <c r="C34" s="210"/>
      <c r="D34" s="211"/>
      <c r="E34" s="79">
        <f t="shared" si="3"/>
        <v>0</v>
      </c>
      <c r="F34" s="79"/>
      <c r="G34" s="79"/>
      <c r="H34" s="79"/>
      <c r="I34" s="79"/>
      <c r="J34" s="79"/>
      <c r="K34" s="80">
        <f t="shared" si="4"/>
        <v>0</v>
      </c>
    </row>
    <row r="35" spans="1:26" ht="21" customHeight="1">
      <c r="A35" s="212"/>
      <c r="B35" s="213" t="s">
        <v>105</v>
      </c>
      <c r="C35" s="213"/>
      <c r="D35" s="214"/>
      <c r="E35" s="81">
        <f t="shared" ref="E35:K35" si="5">SUM(E21:E34)</f>
        <v>0</v>
      </c>
      <c r="F35" s="81">
        <f t="shared" si="5"/>
        <v>0</v>
      </c>
      <c r="G35" s="81">
        <f t="shared" si="5"/>
        <v>0</v>
      </c>
      <c r="H35" s="81">
        <f t="shared" si="5"/>
        <v>0</v>
      </c>
      <c r="I35" s="81">
        <f t="shared" si="5"/>
        <v>0</v>
      </c>
      <c r="J35" s="81">
        <f t="shared" si="5"/>
        <v>0</v>
      </c>
      <c r="K35" s="81">
        <f t="shared" si="5"/>
        <v>0</v>
      </c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1:26" ht="21" customHeight="1">
      <c r="A36" s="74" t="s">
        <v>106</v>
      </c>
      <c r="B36" s="75"/>
      <c r="C36" s="75"/>
      <c r="D36" s="76"/>
      <c r="E36" s="77"/>
      <c r="F36" s="77"/>
      <c r="G36" s="77"/>
      <c r="H36" s="77"/>
      <c r="I36" s="77"/>
      <c r="J36" s="77"/>
      <c r="K36" s="77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21" customHeight="1">
      <c r="A37" s="209"/>
      <c r="B37" s="210" t="s">
        <v>107</v>
      </c>
      <c r="C37" s="210"/>
      <c r="D37" s="211"/>
      <c r="E37" s="79">
        <f t="shared" ref="E37:E43" si="6">SUM(F37:H37)</f>
        <v>0</v>
      </c>
      <c r="F37" s="79"/>
      <c r="G37" s="79"/>
      <c r="H37" s="79"/>
      <c r="I37" s="79"/>
      <c r="J37" s="79"/>
      <c r="K37" s="80">
        <f t="shared" ref="K37:K43" si="7">E37+I37+J37</f>
        <v>0</v>
      </c>
    </row>
    <row r="38" spans="1:26" ht="21" customHeight="1">
      <c r="A38" s="209"/>
      <c r="B38" s="210"/>
      <c r="C38" s="210"/>
      <c r="D38" s="211"/>
      <c r="E38" s="79">
        <f t="shared" si="6"/>
        <v>0</v>
      </c>
      <c r="F38" s="79"/>
      <c r="G38" s="79"/>
      <c r="H38" s="79"/>
      <c r="I38" s="79"/>
      <c r="J38" s="79"/>
      <c r="K38" s="80">
        <f t="shared" si="7"/>
        <v>0</v>
      </c>
    </row>
    <row r="39" spans="1:26" ht="21" customHeight="1">
      <c r="A39" s="209"/>
      <c r="B39" s="210"/>
      <c r="C39" s="210"/>
      <c r="D39" s="211"/>
      <c r="E39" s="79">
        <f t="shared" si="6"/>
        <v>0</v>
      </c>
      <c r="F39" s="79"/>
      <c r="G39" s="79"/>
      <c r="H39" s="79"/>
      <c r="I39" s="79"/>
      <c r="J39" s="79"/>
      <c r="K39" s="80">
        <f t="shared" si="7"/>
        <v>0</v>
      </c>
    </row>
    <row r="40" spans="1:26" ht="21" customHeight="1">
      <c r="A40" s="209"/>
      <c r="B40" s="210"/>
      <c r="C40" s="210"/>
      <c r="D40" s="211"/>
      <c r="E40" s="79">
        <f t="shared" si="6"/>
        <v>0</v>
      </c>
      <c r="F40" s="79"/>
      <c r="G40" s="79"/>
      <c r="H40" s="79"/>
      <c r="I40" s="79"/>
      <c r="J40" s="79"/>
      <c r="K40" s="80">
        <f t="shared" si="7"/>
        <v>0</v>
      </c>
    </row>
    <row r="41" spans="1:26" ht="21" customHeight="1">
      <c r="A41" s="209"/>
      <c r="B41" s="210"/>
      <c r="C41" s="210"/>
      <c r="D41" s="211"/>
      <c r="E41" s="79">
        <f t="shared" si="6"/>
        <v>0</v>
      </c>
      <c r="F41" s="79"/>
      <c r="G41" s="79"/>
      <c r="H41" s="79"/>
      <c r="I41" s="79"/>
      <c r="J41" s="79"/>
      <c r="K41" s="80">
        <f t="shared" si="7"/>
        <v>0</v>
      </c>
    </row>
    <row r="42" spans="1:26" ht="21" customHeight="1">
      <c r="A42" s="209"/>
      <c r="B42" s="210"/>
      <c r="C42" s="210"/>
      <c r="D42" s="211"/>
      <c r="E42" s="79">
        <f t="shared" si="6"/>
        <v>0</v>
      </c>
      <c r="F42" s="79"/>
      <c r="G42" s="79"/>
      <c r="H42" s="79"/>
      <c r="I42" s="79"/>
      <c r="J42" s="79"/>
      <c r="K42" s="80">
        <f t="shared" si="7"/>
        <v>0</v>
      </c>
    </row>
    <row r="43" spans="1:26" ht="21" customHeight="1">
      <c r="A43" s="209"/>
      <c r="B43" s="210"/>
      <c r="C43" s="210"/>
      <c r="D43" s="211"/>
      <c r="E43" s="79">
        <f t="shared" si="6"/>
        <v>0</v>
      </c>
      <c r="F43" s="79"/>
      <c r="G43" s="79"/>
      <c r="H43" s="79"/>
      <c r="I43" s="79"/>
      <c r="J43" s="79"/>
      <c r="K43" s="80">
        <f t="shared" si="7"/>
        <v>0</v>
      </c>
    </row>
    <row r="44" spans="1:26" ht="21" customHeight="1">
      <c r="A44" s="212"/>
      <c r="B44" s="213" t="s">
        <v>108</v>
      </c>
      <c r="C44" s="213"/>
      <c r="D44" s="214"/>
      <c r="E44" s="81">
        <f t="shared" ref="E44:K44" si="8">SUM(E36:E43)</f>
        <v>0</v>
      </c>
      <c r="F44" s="81">
        <f t="shared" si="8"/>
        <v>0</v>
      </c>
      <c r="G44" s="81">
        <f t="shared" si="8"/>
        <v>0</v>
      </c>
      <c r="H44" s="81">
        <f t="shared" si="8"/>
        <v>0</v>
      </c>
      <c r="I44" s="81">
        <f t="shared" si="8"/>
        <v>0</v>
      </c>
      <c r="J44" s="81">
        <f t="shared" si="8"/>
        <v>0</v>
      </c>
      <c r="K44" s="81">
        <f t="shared" si="8"/>
        <v>0</v>
      </c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1" customHeight="1">
      <c r="A45" s="74" t="s">
        <v>109</v>
      </c>
      <c r="B45" s="75"/>
      <c r="C45" s="75"/>
      <c r="D45" s="76"/>
      <c r="E45" s="77"/>
      <c r="F45" s="77"/>
      <c r="G45" s="77"/>
      <c r="H45" s="77"/>
      <c r="I45" s="77"/>
      <c r="J45" s="77"/>
      <c r="K45" s="77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21" customHeight="1">
      <c r="A46" s="209"/>
      <c r="B46" s="210"/>
      <c r="C46" s="210"/>
      <c r="D46" s="211"/>
      <c r="E46" s="79">
        <f t="shared" ref="E46:E50" si="9">SUM(F46:H46)</f>
        <v>0</v>
      </c>
      <c r="F46" s="79"/>
      <c r="G46" s="79"/>
      <c r="H46" s="79"/>
      <c r="I46" s="79"/>
      <c r="J46" s="79"/>
      <c r="K46" s="80">
        <f t="shared" ref="K46:K50" si="10">E46+I46+J46</f>
        <v>0</v>
      </c>
    </row>
    <row r="47" spans="1:26" ht="21" customHeight="1">
      <c r="A47" s="209"/>
      <c r="B47" s="210"/>
      <c r="C47" s="210"/>
      <c r="D47" s="211"/>
      <c r="E47" s="79">
        <f t="shared" si="9"/>
        <v>0</v>
      </c>
      <c r="F47" s="79"/>
      <c r="G47" s="79"/>
      <c r="H47" s="79"/>
      <c r="I47" s="79"/>
      <c r="J47" s="79"/>
      <c r="K47" s="80">
        <f t="shared" si="10"/>
        <v>0</v>
      </c>
    </row>
    <row r="48" spans="1:26" ht="21" customHeight="1">
      <c r="A48" s="209"/>
      <c r="B48" s="210"/>
      <c r="C48" s="210"/>
      <c r="D48" s="211"/>
      <c r="E48" s="79">
        <f t="shared" si="9"/>
        <v>0</v>
      </c>
      <c r="F48" s="79"/>
      <c r="G48" s="79"/>
      <c r="H48" s="79"/>
      <c r="I48" s="79"/>
      <c r="J48" s="79"/>
      <c r="K48" s="80">
        <f t="shared" si="10"/>
        <v>0</v>
      </c>
    </row>
    <row r="49" spans="1:26" ht="21" customHeight="1">
      <c r="A49" s="209"/>
      <c r="B49" s="210"/>
      <c r="C49" s="210"/>
      <c r="D49" s="211"/>
      <c r="E49" s="79">
        <f t="shared" si="9"/>
        <v>0</v>
      </c>
      <c r="F49" s="79"/>
      <c r="G49" s="79"/>
      <c r="H49" s="79"/>
      <c r="I49" s="79"/>
      <c r="J49" s="79"/>
      <c r="K49" s="80">
        <f t="shared" si="10"/>
        <v>0</v>
      </c>
    </row>
    <row r="50" spans="1:26" ht="21" customHeight="1">
      <c r="A50" s="209"/>
      <c r="B50" s="210"/>
      <c r="C50" s="210"/>
      <c r="D50" s="211"/>
      <c r="E50" s="79">
        <f t="shared" si="9"/>
        <v>0</v>
      </c>
      <c r="F50" s="79"/>
      <c r="G50" s="79"/>
      <c r="H50" s="79"/>
      <c r="I50" s="79"/>
      <c r="J50" s="79"/>
      <c r="K50" s="80">
        <f t="shared" si="10"/>
        <v>0</v>
      </c>
    </row>
    <row r="51" spans="1:26" ht="21" customHeight="1">
      <c r="A51" s="212"/>
      <c r="B51" s="213" t="s">
        <v>110</v>
      </c>
      <c r="C51" s="213"/>
      <c r="D51" s="214"/>
      <c r="E51" s="81">
        <f t="shared" ref="E51:K51" si="11">SUM(E45:E50)</f>
        <v>0</v>
      </c>
      <c r="F51" s="81">
        <f t="shared" si="11"/>
        <v>0</v>
      </c>
      <c r="G51" s="81">
        <f t="shared" si="11"/>
        <v>0</v>
      </c>
      <c r="H51" s="81">
        <f t="shared" si="11"/>
        <v>0</v>
      </c>
      <c r="I51" s="81">
        <f t="shared" si="11"/>
        <v>0</v>
      </c>
      <c r="J51" s="81">
        <f t="shared" si="11"/>
        <v>0</v>
      </c>
      <c r="K51" s="81">
        <f t="shared" si="11"/>
        <v>0</v>
      </c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pans="1:26" ht="21" customHeight="1">
      <c r="A52" s="74" t="s">
        <v>111</v>
      </c>
      <c r="B52" s="75"/>
      <c r="C52" s="75"/>
      <c r="D52" s="76"/>
      <c r="E52" s="77"/>
      <c r="F52" s="77"/>
      <c r="G52" s="77"/>
      <c r="H52" s="77"/>
      <c r="I52" s="77"/>
      <c r="J52" s="77"/>
      <c r="K52" s="77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pans="1:26" ht="21" customHeight="1">
      <c r="A53" s="209"/>
      <c r="B53" s="210"/>
      <c r="C53" s="210"/>
      <c r="D53" s="211"/>
      <c r="E53" s="79">
        <f t="shared" ref="E53:E57" si="12">SUM(F53:H53)</f>
        <v>0</v>
      </c>
      <c r="F53" s="79"/>
      <c r="G53" s="79"/>
      <c r="H53" s="79"/>
      <c r="I53" s="79"/>
      <c r="J53" s="79"/>
      <c r="K53" s="80">
        <f t="shared" ref="K53:K57" si="13">E53+I53+J53</f>
        <v>0</v>
      </c>
    </row>
    <row r="54" spans="1:26" ht="21" customHeight="1">
      <c r="A54" s="209"/>
      <c r="B54" s="210"/>
      <c r="C54" s="210"/>
      <c r="D54" s="211"/>
      <c r="E54" s="79">
        <f t="shared" si="12"/>
        <v>0</v>
      </c>
      <c r="F54" s="79"/>
      <c r="G54" s="79"/>
      <c r="H54" s="79"/>
      <c r="I54" s="79"/>
      <c r="J54" s="79"/>
      <c r="K54" s="80">
        <f t="shared" si="13"/>
        <v>0</v>
      </c>
    </row>
    <row r="55" spans="1:26" ht="21" customHeight="1">
      <c r="A55" s="209"/>
      <c r="B55" s="210"/>
      <c r="C55" s="210"/>
      <c r="D55" s="211"/>
      <c r="E55" s="79">
        <f t="shared" si="12"/>
        <v>0</v>
      </c>
      <c r="F55" s="79"/>
      <c r="G55" s="79"/>
      <c r="H55" s="79"/>
      <c r="I55" s="79"/>
      <c r="J55" s="79"/>
      <c r="K55" s="80">
        <f t="shared" si="13"/>
        <v>0</v>
      </c>
    </row>
    <row r="56" spans="1:26" ht="21" customHeight="1">
      <c r="A56" s="209"/>
      <c r="B56" s="210"/>
      <c r="C56" s="210"/>
      <c r="D56" s="211"/>
      <c r="E56" s="79">
        <f t="shared" si="12"/>
        <v>0</v>
      </c>
      <c r="F56" s="79"/>
      <c r="G56" s="79"/>
      <c r="H56" s="79"/>
      <c r="I56" s="79"/>
      <c r="J56" s="79"/>
      <c r="K56" s="80">
        <f t="shared" si="13"/>
        <v>0</v>
      </c>
    </row>
    <row r="57" spans="1:26" ht="21" customHeight="1">
      <c r="A57" s="209"/>
      <c r="B57" s="210"/>
      <c r="C57" s="210"/>
      <c r="D57" s="211"/>
      <c r="E57" s="79">
        <f t="shared" si="12"/>
        <v>0</v>
      </c>
      <c r="F57" s="79"/>
      <c r="G57" s="79"/>
      <c r="H57" s="79"/>
      <c r="I57" s="79"/>
      <c r="J57" s="79"/>
      <c r="K57" s="80">
        <f t="shared" si="13"/>
        <v>0</v>
      </c>
    </row>
    <row r="58" spans="1:26" ht="21" customHeight="1">
      <c r="A58" s="212"/>
      <c r="B58" s="213" t="s">
        <v>112</v>
      </c>
      <c r="C58" s="213"/>
      <c r="D58" s="214"/>
      <c r="E58" s="81">
        <f t="shared" ref="E58:K58" si="14">SUM(E52:E57)</f>
        <v>0</v>
      </c>
      <c r="F58" s="81">
        <f t="shared" si="14"/>
        <v>0</v>
      </c>
      <c r="G58" s="81">
        <f t="shared" si="14"/>
        <v>0</v>
      </c>
      <c r="H58" s="81">
        <f t="shared" si="14"/>
        <v>0</v>
      </c>
      <c r="I58" s="81">
        <f t="shared" si="14"/>
        <v>0</v>
      </c>
      <c r="J58" s="81">
        <f t="shared" si="14"/>
        <v>0</v>
      </c>
      <c r="K58" s="81">
        <f t="shared" si="14"/>
        <v>0</v>
      </c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pans="1:26" ht="21" customHeight="1">
      <c r="A59" s="74" t="s">
        <v>113</v>
      </c>
      <c r="B59" s="75"/>
      <c r="C59" s="75"/>
      <c r="D59" s="76"/>
      <c r="E59" s="77"/>
      <c r="F59" s="77"/>
      <c r="G59" s="77"/>
      <c r="H59" s="77"/>
      <c r="I59" s="77"/>
      <c r="J59" s="77"/>
      <c r="K59" s="77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</row>
    <row r="60" spans="1:26" ht="21" customHeight="1">
      <c r="A60" s="209"/>
      <c r="B60" s="210"/>
      <c r="C60" s="210"/>
      <c r="D60" s="211"/>
      <c r="E60" s="79">
        <f t="shared" ref="E60:E61" si="15">SUM(F60:H60)</f>
        <v>0</v>
      </c>
      <c r="F60" s="79"/>
      <c r="G60" s="79"/>
      <c r="H60" s="79"/>
      <c r="I60" s="79"/>
      <c r="J60" s="79"/>
      <c r="K60" s="80">
        <f t="shared" ref="K60:K61" si="16">E60+I60+J60</f>
        <v>0</v>
      </c>
    </row>
    <row r="61" spans="1:26" ht="21" customHeight="1">
      <c r="A61" s="209"/>
      <c r="B61" s="210"/>
      <c r="C61" s="210"/>
      <c r="D61" s="211"/>
      <c r="E61" s="79">
        <f t="shared" si="15"/>
        <v>0</v>
      </c>
      <c r="F61" s="79"/>
      <c r="G61" s="79"/>
      <c r="H61" s="79"/>
      <c r="I61" s="79"/>
      <c r="J61" s="79"/>
      <c r="K61" s="80">
        <f t="shared" si="16"/>
        <v>0</v>
      </c>
    </row>
    <row r="62" spans="1:26" ht="21" customHeight="1">
      <c r="A62" s="212"/>
      <c r="B62" s="213" t="s">
        <v>114</v>
      </c>
      <c r="C62" s="213"/>
      <c r="D62" s="214"/>
      <c r="E62" s="81">
        <f t="shared" ref="E62:K62" si="17">SUM(E59:E61)</f>
        <v>0</v>
      </c>
      <c r="F62" s="81">
        <f t="shared" si="17"/>
        <v>0</v>
      </c>
      <c r="G62" s="81">
        <f t="shared" si="17"/>
        <v>0</v>
      </c>
      <c r="H62" s="81">
        <f t="shared" si="17"/>
        <v>0</v>
      </c>
      <c r="I62" s="81">
        <f t="shared" si="17"/>
        <v>0</v>
      </c>
      <c r="J62" s="81">
        <f t="shared" si="17"/>
        <v>0</v>
      </c>
      <c r="K62" s="81">
        <f t="shared" si="17"/>
        <v>0</v>
      </c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</row>
    <row r="63" spans="1:26" ht="21" customHeight="1">
      <c r="A63" s="74" t="s">
        <v>115</v>
      </c>
      <c r="B63" s="75"/>
      <c r="C63" s="75"/>
      <c r="D63" s="76"/>
      <c r="E63" s="77"/>
      <c r="F63" s="77"/>
      <c r="G63" s="77"/>
      <c r="H63" s="77"/>
      <c r="I63" s="77"/>
      <c r="J63" s="77"/>
      <c r="K63" s="77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pans="1:26" ht="21" customHeight="1">
      <c r="A64" s="209"/>
      <c r="B64" s="210"/>
      <c r="C64" s="210"/>
      <c r="D64" s="211"/>
      <c r="E64" s="79">
        <f t="shared" ref="E64:E65" si="18">SUM(F64:H64)</f>
        <v>0</v>
      </c>
      <c r="F64" s="79"/>
      <c r="G64" s="79"/>
      <c r="H64" s="79"/>
      <c r="I64" s="79"/>
      <c r="J64" s="79"/>
      <c r="K64" s="80">
        <f t="shared" ref="K64:K65" si="19">E64+I64+J64</f>
        <v>0</v>
      </c>
    </row>
    <row r="65" spans="1:26" ht="21" customHeight="1">
      <c r="A65" s="209"/>
      <c r="B65" s="210"/>
      <c r="C65" s="210"/>
      <c r="D65" s="211"/>
      <c r="E65" s="79">
        <f t="shared" si="18"/>
        <v>0</v>
      </c>
      <c r="F65" s="79"/>
      <c r="G65" s="79"/>
      <c r="H65" s="79"/>
      <c r="I65" s="79"/>
      <c r="J65" s="79"/>
      <c r="K65" s="80">
        <f t="shared" si="19"/>
        <v>0</v>
      </c>
    </row>
    <row r="66" spans="1:26" ht="21" customHeight="1">
      <c r="A66" s="212"/>
      <c r="B66" s="213" t="s">
        <v>116</v>
      </c>
      <c r="C66" s="213"/>
      <c r="D66" s="214"/>
      <c r="E66" s="81">
        <f t="shared" ref="E66:K66" si="20">SUM(E63:E65)</f>
        <v>0</v>
      </c>
      <c r="F66" s="81">
        <f t="shared" si="20"/>
        <v>0</v>
      </c>
      <c r="G66" s="81">
        <f t="shared" si="20"/>
        <v>0</v>
      </c>
      <c r="H66" s="81">
        <f t="shared" si="20"/>
        <v>0</v>
      </c>
      <c r="I66" s="81">
        <f t="shared" si="20"/>
        <v>0</v>
      </c>
      <c r="J66" s="81">
        <f t="shared" si="20"/>
        <v>0</v>
      </c>
      <c r="K66" s="81">
        <f t="shared" si="20"/>
        <v>0</v>
      </c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</row>
    <row r="67" spans="1:26" ht="30" customHeight="1">
      <c r="A67" s="215"/>
      <c r="B67" s="157" t="s">
        <v>117</v>
      </c>
      <c r="C67" s="157"/>
      <c r="D67" s="216"/>
      <c r="E67" s="83">
        <f t="shared" ref="E67:K67" si="21">E20+E35+E44+E51+E58+E62+E66</f>
        <v>0</v>
      </c>
      <c r="F67" s="83">
        <f t="shared" si="21"/>
        <v>0</v>
      </c>
      <c r="G67" s="83">
        <f t="shared" si="21"/>
        <v>0</v>
      </c>
      <c r="H67" s="83">
        <f t="shared" si="21"/>
        <v>0</v>
      </c>
      <c r="I67" s="83">
        <f t="shared" si="21"/>
        <v>0</v>
      </c>
      <c r="J67" s="83">
        <f t="shared" si="21"/>
        <v>0</v>
      </c>
      <c r="K67" s="83">
        <f t="shared" si="21"/>
        <v>0</v>
      </c>
    </row>
    <row r="68" spans="1:26" ht="24.75" customHeight="1">
      <c r="A68" s="217"/>
      <c r="B68" s="218" t="s">
        <v>118</v>
      </c>
      <c r="C68" s="218"/>
      <c r="D68" s="219"/>
      <c r="E68" s="84" t="e">
        <f>SUM(F68:H68)</f>
        <v>#DIV/0!</v>
      </c>
      <c r="F68" s="84" t="e">
        <f>F67/E67</f>
        <v>#DIV/0!</v>
      </c>
      <c r="G68" s="84" t="e">
        <f>G67/E67</f>
        <v>#DIV/0!</v>
      </c>
      <c r="H68" s="84" t="e">
        <f t="shared" ref="H68:J68" si="22">H67/E67</f>
        <v>#DIV/0!</v>
      </c>
      <c r="I68" s="84" t="e">
        <f t="shared" si="22"/>
        <v>#DIV/0!</v>
      </c>
      <c r="J68" s="84" t="e">
        <f t="shared" si="22"/>
        <v>#DIV/0!</v>
      </c>
      <c r="K68" s="85"/>
    </row>
    <row r="69" spans="1:26" ht="12.75" customHeight="1">
      <c r="A69" s="56" t="s">
        <v>119</v>
      </c>
    </row>
    <row r="70" spans="1:26" ht="12.75" customHeight="1"/>
    <row r="71" spans="1:26" ht="12.75" customHeight="1"/>
    <row r="72" spans="1:26" ht="12.75" customHeight="1"/>
    <row r="73" spans="1:26" ht="12.75" customHeight="1"/>
    <row r="74" spans="1:26" ht="12.75" customHeight="1"/>
    <row r="75" spans="1:26" ht="12.75" customHeight="1"/>
    <row r="76" spans="1:26" ht="12.75" customHeight="1"/>
    <row r="77" spans="1:26" ht="12.75" customHeight="1"/>
    <row r="78" spans="1:26" ht="12.75" customHeight="1"/>
    <row r="79" spans="1:26" ht="12.75" customHeight="1"/>
    <row r="80" spans="1:2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G13:H13"/>
    <mergeCell ref="A1:K1"/>
    <mergeCell ref="A2:K2"/>
    <mergeCell ref="E10:K10"/>
    <mergeCell ref="E11:H11"/>
    <mergeCell ref="F12:H12"/>
  </mergeCells>
  <printOptions horizontalCentered="1"/>
  <pageMargins left="0.25" right="0.25" top="0.45" bottom="0.27" header="0" footer="0"/>
  <pageSetup orientation="portrait"/>
  <headerFooter>
    <oddHeader>&amp;R&amp;D, &amp;T</oddHeader>
    <oddFooter>&amp;L&amp;F,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00"/>
  <sheetViews>
    <sheetView workbookViewId="0"/>
  </sheetViews>
  <sheetFormatPr defaultColWidth="12.5703125" defaultRowHeight="15" customHeight="1"/>
  <cols>
    <col min="1" max="1" width="8.7109375" customWidth="1"/>
    <col min="2" max="2" width="25.7109375" customWidth="1"/>
    <col min="3" max="3" width="35.7109375" customWidth="1"/>
    <col min="4" max="5" width="18.7109375" customWidth="1"/>
    <col min="6" max="10" width="21.7109375" customWidth="1"/>
    <col min="11" max="13" width="18.7109375" customWidth="1"/>
    <col min="14" max="26" width="8.5703125" customWidth="1"/>
  </cols>
  <sheetData>
    <row r="1" spans="1:13" ht="25.15">
      <c r="A1" s="220" t="s">
        <v>120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53"/>
    </row>
    <row r="2" spans="1:13" ht="17.45">
      <c r="A2" s="221" t="s">
        <v>121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</row>
    <row r="3" spans="1:13" ht="12.7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/>
    </row>
    <row r="4" spans="1:13" ht="21">
      <c r="A4" s="175" t="s">
        <v>28</v>
      </c>
      <c r="B4" s="29"/>
      <c r="C4" s="201">
        <f>'#3_Summary'!B3</f>
        <v>0</v>
      </c>
      <c r="D4" s="122"/>
      <c r="E4" s="122"/>
      <c r="F4" s="29"/>
      <c r="G4" s="29"/>
      <c r="H4" s="29"/>
      <c r="I4" s="29"/>
      <c r="J4" s="29"/>
      <c r="K4" s="29"/>
      <c r="L4" s="29"/>
      <c r="M4" s="188"/>
    </row>
    <row r="5" spans="1:13" ht="18.600000000000001">
      <c r="A5" s="175" t="s">
        <v>29</v>
      </c>
      <c r="B5" s="29"/>
      <c r="C5" s="157">
        <f>'#3_Summary'!B4</f>
        <v>0</v>
      </c>
      <c r="D5" s="29"/>
      <c r="E5" s="29"/>
      <c r="F5" s="29"/>
      <c r="G5" s="29"/>
      <c r="H5" s="29"/>
      <c r="I5" s="29"/>
      <c r="J5" s="29"/>
      <c r="K5" s="29" t="s">
        <v>33</v>
      </c>
      <c r="L5" s="166">
        <f>'#3_Summary'!H5</f>
        <v>0</v>
      </c>
      <c r="M5" s="222"/>
    </row>
    <row r="6" spans="1:13" ht="18.600000000000001">
      <c r="A6" s="175" t="s">
        <v>31</v>
      </c>
      <c r="B6" s="29"/>
      <c r="C6" s="157" t="str">
        <f>'#3_Summary'!$B$5</f>
        <v>VCN YSC Subcontractor RFP 2026</v>
      </c>
      <c r="D6" s="29"/>
      <c r="E6" s="29"/>
      <c r="F6" s="29"/>
      <c r="G6" s="29"/>
      <c r="H6" s="29"/>
      <c r="I6" s="29"/>
      <c r="J6" s="29"/>
      <c r="K6" s="29" t="s">
        <v>37</v>
      </c>
      <c r="L6" s="158">
        <f>'#3_Summary'!H6</f>
        <v>0</v>
      </c>
      <c r="M6" s="223"/>
    </row>
    <row r="7" spans="1:13" ht="18.600000000000001">
      <c r="A7" s="175" t="s">
        <v>85</v>
      </c>
      <c r="B7" s="29"/>
      <c r="C7" s="157" t="str">
        <f>'#3_Summary'!B6</f>
        <v>WIOA Youth</v>
      </c>
      <c r="D7" s="29"/>
      <c r="E7" s="29"/>
      <c r="F7" s="29"/>
      <c r="G7" s="29"/>
      <c r="H7" s="29"/>
      <c r="I7" s="29"/>
      <c r="J7" s="58"/>
      <c r="K7" s="29"/>
      <c r="L7" s="29"/>
      <c r="M7" s="223"/>
    </row>
    <row r="8" spans="1:13" ht="18.600000000000001">
      <c r="A8" s="175" t="s">
        <v>39</v>
      </c>
      <c r="B8" s="29"/>
      <c r="C8" s="203">
        <f>'#3_Summary'!B7</f>
        <v>0</v>
      </c>
      <c r="D8" s="29"/>
      <c r="E8" s="29"/>
      <c r="F8" s="29"/>
      <c r="G8" s="29"/>
      <c r="H8" s="29"/>
      <c r="I8" s="29"/>
      <c r="J8" s="86"/>
      <c r="K8" s="29"/>
      <c r="L8" s="29"/>
      <c r="M8" s="223"/>
    </row>
    <row r="9" spans="1:13" ht="12.75" customHeight="1">
      <c r="A9" s="224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205"/>
    </row>
    <row r="10" spans="1:13" ht="12.75" customHeight="1">
      <c r="A10" s="187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88"/>
    </row>
    <row r="11" spans="1:13" ht="12.75" customHeight="1">
      <c r="A11" s="59"/>
      <c r="B11" s="61"/>
      <c r="C11" s="65"/>
      <c r="D11" s="59"/>
      <c r="E11" s="59"/>
      <c r="F11" s="59"/>
      <c r="G11" s="206" t="s">
        <v>86</v>
      </c>
      <c r="H11" s="136"/>
      <c r="I11" s="136"/>
      <c r="J11" s="136"/>
      <c r="K11" s="136"/>
      <c r="L11" s="136"/>
      <c r="M11" s="124"/>
    </row>
    <row r="12" spans="1:13" ht="12.75" customHeight="1">
      <c r="A12" s="62"/>
      <c r="B12" s="64"/>
      <c r="C12" s="66"/>
      <c r="D12" s="62"/>
      <c r="E12" s="62"/>
      <c r="F12" s="62"/>
      <c r="G12" s="206" t="s">
        <v>87</v>
      </c>
      <c r="H12" s="136"/>
      <c r="I12" s="136"/>
      <c r="J12" s="124"/>
      <c r="K12" s="65"/>
      <c r="L12" s="65"/>
      <c r="M12" s="61" t="s">
        <v>88</v>
      </c>
    </row>
    <row r="13" spans="1:13" ht="12.75" customHeight="1">
      <c r="A13" s="62"/>
      <c r="B13" s="64"/>
      <c r="C13" s="66"/>
      <c r="D13" s="66"/>
      <c r="E13" s="66"/>
      <c r="F13" s="66"/>
      <c r="G13" s="65"/>
      <c r="H13" s="208" t="s">
        <v>89</v>
      </c>
      <c r="I13" s="136"/>
      <c r="J13" s="124"/>
      <c r="K13" s="66"/>
      <c r="L13" s="66" t="s">
        <v>45</v>
      </c>
      <c r="M13" s="64" t="s">
        <v>24</v>
      </c>
    </row>
    <row r="14" spans="1:13" ht="12.75" customHeight="1">
      <c r="A14" s="225" t="s">
        <v>122</v>
      </c>
      <c r="B14" s="180"/>
      <c r="C14" s="66" t="s">
        <v>123</v>
      </c>
      <c r="D14" s="66" t="s">
        <v>124</v>
      </c>
      <c r="E14" s="66" t="s">
        <v>125</v>
      </c>
      <c r="F14" s="66" t="s">
        <v>126</v>
      </c>
      <c r="G14" s="66" t="s">
        <v>24</v>
      </c>
      <c r="H14" s="63"/>
      <c r="I14" s="208" t="s">
        <v>47</v>
      </c>
      <c r="J14" s="124"/>
      <c r="K14" s="66" t="s">
        <v>47</v>
      </c>
      <c r="L14" s="66" t="s">
        <v>48</v>
      </c>
      <c r="M14" s="64" t="s">
        <v>49</v>
      </c>
    </row>
    <row r="15" spans="1:13" ht="12.75" customHeight="1">
      <c r="A15" s="225" t="s">
        <v>127</v>
      </c>
      <c r="B15" s="180"/>
      <c r="C15" s="66"/>
      <c r="D15" s="66" t="s">
        <v>128</v>
      </c>
      <c r="E15" s="66" t="s">
        <v>129</v>
      </c>
      <c r="F15" s="66" t="s">
        <v>130</v>
      </c>
      <c r="G15" s="66" t="s">
        <v>53</v>
      </c>
      <c r="H15" s="63" t="s">
        <v>46</v>
      </c>
      <c r="I15" s="66" t="s">
        <v>54</v>
      </c>
      <c r="J15" s="66" t="s">
        <v>55</v>
      </c>
      <c r="K15" s="66" t="s">
        <v>56</v>
      </c>
      <c r="L15" s="66" t="s">
        <v>57</v>
      </c>
      <c r="M15" s="64" t="s">
        <v>58</v>
      </c>
    </row>
    <row r="16" spans="1:13" ht="12.75" customHeight="1">
      <c r="A16" s="62"/>
      <c r="B16" s="87" t="s">
        <v>131</v>
      </c>
      <c r="C16" s="66" t="s">
        <v>132</v>
      </c>
      <c r="D16" s="66" t="s">
        <v>133</v>
      </c>
      <c r="E16" s="66" t="s">
        <v>94</v>
      </c>
      <c r="F16" s="66" t="s">
        <v>95</v>
      </c>
      <c r="G16" s="66" t="s">
        <v>96</v>
      </c>
      <c r="H16" s="63" t="s">
        <v>97</v>
      </c>
      <c r="I16" s="66" t="s">
        <v>134</v>
      </c>
      <c r="J16" s="66" t="s">
        <v>135</v>
      </c>
      <c r="K16" s="66" t="s">
        <v>136</v>
      </c>
      <c r="L16" s="66" t="s">
        <v>137</v>
      </c>
      <c r="M16" s="64" t="s">
        <v>138</v>
      </c>
    </row>
    <row r="17" spans="1:13" ht="12.75" customHeight="1">
      <c r="A17" s="70"/>
      <c r="B17" s="88"/>
      <c r="C17" s="72"/>
      <c r="D17" s="72"/>
      <c r="E17" s="72"/>
      <c r="F17" s="72"/>
      <c r="G17" s="72" t="s">
        <v>139</v>
      </c>
      <c r="H17" s="71"/>
      <c r="I17" s="72"/>
      <c r="J17" s="72"/>
      <c r="K17" s="72"/>
      <c r="L17" s="72"/>
      <c r="M17" s="73" t="s">
        <v>140</v>
      </c>
    </row>
    <row r="18" spans="1:13" ht="21" customHeight="1">
      <c r="A18" s="89" t="s">
        <v>141</v>
      </c>
      <c r="B18" s="90"/>
      <c r="C18" s="90"/>
      <c r="D18" s="90"/>
      <c r="E18" s="90"/>
      <c r="F18" s="90"/>
      <c r="G18" s="91"/>
      <c r="H18" s="91"/>
      <c r="I18" s="91"/>
      <c r="J18" s="91"/>
      <c r="K18" s="91"/>
      <c r="L18" s="91"/>
      <c r="M18" s="91"/>
    </row>
    <row r="19" spans="1:13" ht="21" customHeight="1">
      <c r="A19" s="226"/>
      <c r="B19" s="227"/>
      <c r="C19" s="227"/>
      <c r="D19" s="228"/>
      <c r="E19" s="229"/>
      <c r="F19" s="228"/>
      <c r="G19" s="54">
        <f t="shared" ref="G19:G38" si="0">SUM(H19:J19)</f>
        <v>0</v>
      </c>
      <c r="H19" s="54"/>
      <c r="I19" s="54"/>
      <c r="J19" s="54"/>
      <c r="K19" s="92"/>
      <c r="L19" s="92"/>
      <c r="M19" s="55">
        <f t="shared" ref="M19:M38" si="1">G19+K19+L19</f>
        <v>0</v>
      </c>
    </row>
    <row r="20" spans="1:13" ht="21" customHeight="1">
      <c r="A20" s="226"/>
      <c r="B20" s="227"/>
      <c r="C20" s="227"/>
      <c r="D20" s="228"/>
      <c r="E20" s="229"/>
      <c r="F20" s="228"/>
      <c r="G20" s="54">
        <f t="shared" si="0"/>
        <v>0</v>
      </c>
      <c r="H20" s="54"/>
      <c r="I20" s="54"/>
      <c r="J20" s="54"/>
      <c r="K20" s="92"/>
      <c r="L20" s="92"/>
      <c r="M20" s="55">
        <f t="shared" si="1"/>
        <v>0</v>
      </c>
    </row>
    <row r="21" spans="1:13" ht="21" customHeight="1">
      <c r="A21" s="226"/>
      <c r="B21" s="227"/>
      <c r="C21" s="227"/>
      <c r="D21" s="228"/>
      <c r="E21" s="229"/>
      <c r="F21" s="228"/>
      <c r="G21" s="54">
        <f t="shared" si="0"/>
        <v>0</v>
      </c>
      <c r="H21" s="54"/>
      <c r="I21" s="54"/>
      <c r="J21" s="54"/>
      <c r="K21" s="92"/>
      <c r="L21" s="92"/>
      <c r="M21" s="55">
        <f t="shared" si="1"/>
        <v>0</v>
      </c>
    </row>
    <row r="22" spans="1:13" ht="21" customHeight="1">
      <c r="A22" s="226"/>
      <c r="B22" s="227"/>
      <c r="C22" s="227"/>
      <c r="D22" s="228"/>
      <c r="E22" s="229"/>
      <c r="F22" s="228"/>
      <c r="G22" s="54">
        <f t="shared" si="0"/>
        <v>0</v>
      </c>
      <c r="H22" s="54"/>
      <c r="I22" s="54"/>
      <c r="J22" s="54"/>
      <c r="K22" s="92"/>
      <c r="L22" s="92"/>
      <c r="M22" s="55">
        <f t="shared" si="1"/>
        <v>0</v>
      </c>
    </row>
    <row r="23" spans="1:13" ht="21" customHeight="1">
      <c r="A23" s="226"/>
      <c r="B23" s="227"/>
      <c r="C23" s="227"/>
      <c r="D23" s="228"/>
      <c r="E23" s="229"/>
      <c r="F23" s="228"/>
      <c r="G23" s="54">
        <f t="shared" si="0"/>
        <v>0</v>
      </c>
      <c r="H23" s="54"/>
      <c r="I23" s="54"/>
      <c r="J23" s="54"/>
      <c r="K23" s="92"/>
      <c r="L23" s="92"/>
      <c r="M23" s="55">
        <f t="shared" si="1"/>
        <v>0</v>
      </c>
    </row>
    <row r="24" spans="1:13" ht="21" customHeight="1">
      <c r="A24" s="226"/>
      <c r="B24" s="227"/>
      <c r="C24" s="227"/>
      <c r="D24" s="228"/>
      <c r="E24" s="229"/>
      <c r="F24" s="228"/>
      <c r="G24" s="54">
        <f t="shared" si="0"/>
        <v>0</v>
      </c>
      <c r="H24" s="54"/>
      <c r="I24" s="54"/>
      <c r="J24" s="54"/>
      <c r="K24" s="92"/>
      <c r="L24" s="92"/>
      <c r="M24" s="55">
        <f t="shared" si="1"/>
        <v>0</v>
      </c>
    </row>
    <row r="25" spans="1:13" ht="21" customHeight="1">
      <c r="A25" s="226"/>
      <c r="B25" s="227"/>
      <c r="C25" s="227"/>
      <c r="D25" s="228"/>
      <c r="E25" s="229"/>
      <c r="F25" s="228"/>
      <c r="G25" s="54">
        <f t="shared" si="0"/>
        <v>0</v>
      </c>
      <c r="H25" s="54"/>
      <c r="I25" s="54"/>
      <c r="J25" s="54"/>
      <c r="K25" s="92"/>
      <c r="L25" s="92"/>
      <c r="M25" s="55">
        <f t="shared" si="1"/>
        <v>0</v>
      </c>
    </row>
    <row r="26" spans="1:13" ht="21" customHeight="1">
      <c r="A26" s="226"/>
      <c r="B26" s="227"/>
      <c r="C26" s="227"/>
      <c r="D26" s="228"/>
      <c r="E26" s="229"/>
      <c r="F26" s="228"/>
      <c r="G26" s="54">
        <f t="shared" si="0"/>
        <v>0</v>
      </c>
      <c r="H26" s="54"/>
      <c r="I26" s="54"/>
      <c r="J26" s="54"/>
      <c r="K26" s="92"/>
      <c r="L26" s="92"/>
      <c r="M26" s="55">
        <f t="shared" si="1"/>
        <v>0</v>
      </c>
    </row>
    <row r="27" spans="1:13" ht="21" customHeight="1">
      <c r="A27" s="226"/>
      <c r="B27" s="227"/>
      <c r="C27" s="227"/>
      <c r="D27" s="228"/>
      <c r="E27" s="229"/>
      <c r="F27" s="228"/>
      <c r="G27" s="54">
        <f t="shared" si="0"/>
        <v>0</v>
      </c>
      <c r="H27" s="54"/>
      <c r="I27" s="54"/>
      <c r="J27" s="54"/>
      <c r="K27" s="92"/>
      <c r="L27" s="92"/>
      <c r="M27" s="55">
        <f t="shared" si="1"/>
        <v>0</v>
      </c>
    </row>
    <row r="28" spans="1:13" ht="21" customHeight="1">
      <c r="A28" s="226"/>
      <c r="B28" s="227"/>
      <c r="C28" s="227"/>
      <c r="D28" s="228"/>
      <c r="E28" s="229"/>
      <c r="F28" s="228"/>
      <c r="G28" s="54">
        <f t="shared" si="0"/>
        <v>0</v>
      </c>
      <c r="H28" s="54"/>
      <c r="I28" s="54"/>
      <c r="J28" s="54"/>
      <c r="K28" s="92"/>
      <c r="L28" s="92"/>
      <c r="M28" s="55">
        <f t="shared" si="1"/>
        <v>0</v>
      </c>
    </row>
    <row r="29" spans="1:13" ht="21" customHeight="1">
      <c r="A29" s="226"/>
      <c r="B29" s="227"/>
      <c r="C29" s="227"/>
      <c r="D29" s="228"/>
      <c r="E29" s="229"/>
      <c r="F29" s="228"/>
      <c r="G29" s="54">
        <f t="shared" si="0"/>
        <v>0</v>
      </c>
      <c r="H29" s="54"/>
      <c r="I29" s="54"/>
      <c r="J29" s="54"/>
      <c r="K29" s="92"/>
      <c r="L29" s="92"/>
      <c r="M29" s="55">
        <f t="shared" si="1"/>
        <v>0</v>
      </c>
    </row>
    <row r="30" spans="1:13" ht="21" customHeight="1">
      <c r="A30" s="226"/>
      <c r="B30" s="227"/>
      <c r="C30" s="227"/>
      <c r="D30" s="228"/>
      <c r="E30" s="229"/>
      <c r="F30" s="228"/>
      <c r="G30" s="54">
        <f t="shared" si="0"/>
        <v>0</v>
      </c>
      <c r="H30" s="54"/>
      <c r="I30" s="54"/>
      <c r="J30" s="54"/>
      <c r="K30" s="92"/>
      <c r="L30" s="92"/>
      <c r="M30" s="55">
        <f t="shared" si="1"/>
        <v>0</v>
      </c>
    </row>
    <row r="31" spans="1:13" ht="21" customHeight="1">
      <c r="A31" s="226"/>
      <c r="B31" s="227"/>
      <c r="C31" s="227"/>
      <c r="D31" s="228"/>
      <c r="E31" s="229"/>
      <c r="F31" s="228"/>
      <c r="G31" s="54">
        <f t="shared" si="0"/>
        <v>0</v>
      </c>
      <c r="H31" s="54"/>
      <c r="I31" s="54"/>
      <c r="J31" s="54"/>
      <c r="K31" s="92"/>
      <c r="L31" s="92"/>
      <c r="M31" s="55">
        <f t="shared" si="1"/>
        <v>0</v>
      </c>
    </row>
    <row r="32" spans="1:13" ht="21" customHeight="1">
      <c r="A32" s="226"/>
      <c r="B32" s="227"/>
      <c r="C32" s="227"/>
      <c r="D32" s="228"/>
      <c r="E32" s="229"/>
      <c r="F32" s="228"/>
      <c r="G32" s="54">
        <f t="shared" si="0"/>
        <v>0</v>
      </c>
      <c r="H32" s="54"/>
      <c r="I32" s="54"/>
      <c r="J32" s="54"/>
      <c r="K32" s="92"/>
      <c r="L32" s="92"/>
      <c r="M32" s="55">
        <f t="shared" si="1"/>
        <v>0</v>
      </c>
    </row>
    <row r="33" spans="1:13" ht="21" customHeight="1">
      <c r="A33" s="226"/>
      <c r="B33" s="227"/>
      <c r="C33" s="227"/>
      <c r="D33" s="228"/>
      <c r="E33" s="229"/>
      <c r="F33" s="228"/>
      <c r="G33" s="54">
        <f t="shared" si="0"/>
        <v>0</v>
      </c>
      <c r="H33" s="54"/>
      <c r="I33" s="54"/>
      <c r="J33" s="54"/>
      <c r="K33" s="92"/>
      <c r="L33" s="92"/>
      <c r="M33" s="55">
        <f t="shared" si="1"/>
        <v>0</v>
      </c>
    </row>
    <row r="34" spans="1:13" ht="21" customHeight="1">
      <c r="A34" s="226"/>
      <c r="B34" s="227"/>
      <c r="C34" s="227"/>
      <c r="D34" s="228"/>
      <c r="E34" s="229"/>
      <c r="F34" s="228"/>
      <c r="G34" s="54">
        <f t="shared" si="0"/>
        <v>0</v>
      </c>
      <c r="H34" s="54"/>
      <c r="I34" s="54"/>
      <c r="J34" s="54"/>
      <c r="K34" s="92"/>
      <c r="L34" s="92"/>
      <c r="M34" s="55">
        <f t="shared" si="1"/>
        <v>0</v>
      </c>
    </row>
    <row r="35" spans="1:13" ht="21" customHeight="1">
      <c r="A35" s="226"/>
      <c r="B35" s="227"/>
      <c r="C35" s="227"/>
      <c r="D35" s="228"/>
      <c r="E35" s="229"/>
      <c r="F35" s="228"/>
      <c r="G35" s="54">
        <f t="shared" si="0"/>
        <v>0</v>
      </c>
      <c r="H35" s="54"/>
      <c r="I35" s="54"/>
      <c r="J35" s="54"/>
      <c r="K35" s="92"/>
      <c r="L35" s="92"/>
      <c r="M35" s="55">
        <f t="shared" si="1"/>
        <v>0</v>
      </c>
    </row>
    <row r="36" spans="1:13" ht="21" customHeight="1">
      <c r="A36" s="226"/>
      <c r="B36" s="227"/>
      <c r="C36" s="227"/>
      <c r="D36" s="228"/>
      <c r="E36" s="229"/>
      <c r="F36" s="228"/>
      <c r="G36" s="54">
        <f t="shared" si="0"/>
        <v>0</v>
      </c>
      <c r="H36" s="54"/>
      <c r="I36" s="54"/>
      <c r="J36" s="54"/>
      <c r="K36" s="92"/>
      <c r="L36" s="92"/>
      <c r="M36" s="55">
        <f t="shared" si="1"/>
        <v>0</v>
      </c>
    </row>
    <row r="37" spans="1:13" ht="21" customHeight="1">
      <c r="A37" s="226"/>
      <c r="B37" s="227"/>
      <c r="C37" s="227"/>
      <c r="D37" s="228"/>
      <c r="E37" s="229"/>
      <c r="F37" s="228"/>
      <c r="G37" s="54">
        <f t="shared" si="0"/>
        <v>0</v>
      </c>
      <c r="H37" s="54"/>
      <c r="I37" s="54"/>
      <c r="J37" s="54"/>
      <c r="K37" s="92"/>
      <c r="L37" s="92"/>
      <c r="M37" s="55">
        <f t="shared" si="1"/>
        <v>0</v>
      </c>
    </row>
    <row r="38" spans="1:13" ht="21" customHeight="1">
      <c r="A38" s="226"/>
      <c r="B38" s="227"/>
      <c r="C38" s="227"/>
      <c r="D38" s="228"/>
      <c r="E38" s="229"/>
      <c r="F38" s="228"/>
      <c r="G38" s="54">
        <f t="shared" si="0"/>
        <v>0</v>
      </c>
      <c r="H38" s="54"/>
      <c r="I38" s="54"/>
      <c r="J38" s="54"/>
      <c r="K38" s="92"/>
      <c r="L38" s="92"/>
      <c r="M38" s="55">
        <f t="shared" si="1"/>
        <v>0</v>
      </c>
    </row>
    <row r="39" spans="1:13" ht="21" customHeight="1">
      <c r="A39" s="215"/>
      <c r="B39" s="157" t="s">
        <v>142</v>
      </c>
      <c r="C39" s="216"/>
      <c r="D39" s="93"/>
      <c r="E39" s="93"/>
      <c r="F39" s="93"/>
      <c r="G39" s="83">
        <f t="shared" ref="G39:M39" si="2">SUM(G19:G38)</f>
        <v>0</v>
      </c>
      <c r="H39" s="83">
        <f t="shared" si="2"/>
        <v>0</v>
      </c>
      <c r="I39" s="83">
        <f t="shared" si="2"/>
        <v>0</v>
      </c>
      <c r="J39" s="83">
        <f t="shared" si="2"/>
        <v>0</v>
      </c>
      <c r="K39" s="94">
        <f t="shared" si="2"/>
        <v>0</v>
      </c>
      <c r="L39" s="94">
        <f t="shared" si="2"/>
        <v>0</v>
      </c>
      <c r="M39" s="83">
        <f t="shared" si="2"/>
        <v>0</v>
      </c>
    </row>
    <row r="40" spans="1:13" ht="21" customHeight="1">
      <c r="A40" s="89" t="s">
        <v>143</v>
      </c>
      <c r="B40" s="90"/>
      <c r="C40" s="90"/>
      <c r="D40" s="95"/>
      <c r="E40" s="95"/>
      <c r="F40" s="96" t="s">
        <v>144</v>
      </c>
      <c r="G40" s="97"/>
      <c r="H40" s="97"/>
      <c r="I40" s="97"/>
      <c r="J40" s="97"/>
      <c r="K40" s="97"/>
      <c r="L40" s="97"/>
      <c r="M40" s="97"/>
    </row>
    <row r="41" spans="1:13" ht="21" customHeight="1">
      <c r="A41" s="226" t="s">
        <v>145</v>
      </c>
      <c r="B41" s="168"/>
      <c r="C41" s="227"/>
      <c r="D41" s="98"/>
      <c r="E41" s="98"/>
      <c r="F41" s="230" t="e">
        <f>G41/G39</f>
        <v>#DIV/0!</v>
      </c>
      <c r="G41" s="54">
        <f t="shared" ref="G41:G47" si="3">SUM(H41:J41)</f>
        <v>0</v>
      </c>
      <c r="H41" s="54"/>
      <c r="I41" s="54"/>
      <c r="J41" s="54"/>
      <c r="K41" s="92"/>
      <c r="L41" s="92"/>
      <c r="M41" s="55">
        <f t="shared" ref="M41:M47" si="4">G41+K41+L41</f>
        <v>0</v>
      </c>
    </row>
    <row r="42" spans="1:13" ht="21" customHeight="1">
      <c r="A42" s="226" t="s">
        <v>146</v>
      </c>
      <c r="B42" s="168"/>
      <c r="C42" s="227"/>
      <c r="D42" s="98"/>
      <c r="E42" s="98"/>
      <c r="F42" s="230" t="e">
        <f>G42/G39</f>
        <v>#DIV/0!</v>
      </c>
      <c r="G42" s="54">
        <f t="shared" si="3"/>
        <v>0</v>
      </c>
      <c r="H42" s="54"/>
      <c r="I42" s="54"/>
      <c r="J42" s="54"/>
      <c r="K42" s="92"/>
      <c r="L42" s="92"/>
      <c r="M42" s="55">
        <f t="shared" si="4"/>
        <v>0</v>
      </c>
    </row>
    <row r="43" spans="1:13" ht="21" customHeight="1">
      <c r="A43" s="226" t="s">
        <v>147</v>
      </c>
      <c r="B43" s="168"/>
      <c r="C43" s="227"/>
      <c r="D43" s="98"/>
      <c r="E43" s="98"/>
      <c r="F43" s="230" t="e">
        <f>G43/G39</f>
        <v>#DIV/0!</v>
      </c>
      <c r="G43" s="54">
        <f t="shared" si="3"/>
        <v>0</v>
      </c>
      <c r="H43" s="54"/>
      <c r="I43" s="54"/>
      <c r="J43" s="54"/>
      <c r="K43" s="92"/>
      <c r="L43" s="92"/>
      <c r="M43" s="55">
        <f t="shared" si="4"/>
        <v>0</v>
      </c>
    </row>
    <row r="44" spans="1:13" ht="21" customHeight="1">
      <c r="A44" s="226" t="s">
        <v>148</v>
      </c>
      <c r="B44" s="168"/>
      <c r="C44" s="227"/>
      <c r="D44" s="98"/>
      <c r="E44" s="98"/>
      <c r="F44" s="230" t="e">
        <f>G44/G39</f>
        <v>#DIV/0!</v>
      </c>
      <c r="G44" s="54">
        <f t="shared" si="3"/>
        <v>0</v>
      </c>
      <c r="H44" s="54"/>
      <c r="I44" s="54"/>
      <c r="J44" s="54"/>
      <c r="K44" s="92"/>
      <c r="L44" s="92"/>
      <c r="M44" s="55">
        <f t="shared" si="4"/>
        <v>0</v>
      </c>
    </row>
    <row r="45" spans="1:13" ht="21" customHeight="1">
      <c r="A45" s="226" t="s">
        <v>149</v>
      </c>
      <c r="B45" s="168"/>
      <c r="C45" s="227"/>
      <c r="D45" s="98"/>
      <c r="E45" s="98"/>
      <c r="F45" s="230" t="e">
        <f>G45/G39</f>
        <v>#DIV/0!</v>
      </c>
      <c r="G45" s="54">
        <f t="shared" si="3"/>
        <v>0</v>
      </c>
      <c r="H45" s="54"/>
      <c r="I45" s="54"/>
      <c r="J45" s="54"/>
      <c r="K45" s="92"/>
      <c r="L45" s="92"/>
      <c r="M45" s="55">
        <f t="shared" si="4"/>
        <v>0</v>
      </c>
    </row>
    <row r="46" spans="1:13" ht="21" customHeight="1">
      <c r="A46" s="226" t="s">
        <v>150</v>
      </c>
      <c r="B46" s="168"/>
      <c r="C46" s="227"/>
      <c r="D46" s="98"/>
      <c r="E46" s="98"/>
      <c r="F46" s="230" t="e">
        <f>G46/G39</f>
        <v>#DIV/0!</v>
      </c>
      <c r="G46" s="54">
        <f t="shared" si="3"/>
        <v>0</v>
      </c>
      <c r="H46" s="54"/>
      <c r="I46" s="54"/>
      <c r="J46" s="54"/>
      <c r="K46" s="92"/>
      <c r="L46" s="92"/>
      <c r="M46" s="55">
        <f t="shared" si="4"/>
        <v>0</v>
      </c>
    </row>
    <row r="47" spans="1:13" ht="21" customHeight="1">
      <c r="A47" s="226"/>
      <c r="B47" s="168"/>
      <c r="C47" s="227"/>
      <c r="D47" s="98"/>
      <c r="E47" s="98"/>
      <c r="F47" s="230" t="e">
        <f>G47/G39</f>
        <v>#DIV/0!</v>
      </c>
      <c r="G47" s="54">
        <f t="shared" si="3"/>
        <v>0</v>
      </c>
      <c r="H47" s="54"/>
      <c r="I47" s="54"/>
      <c r="J47" s="54"/>
      <c r="K47" s="92"/>
      <c r="L47" s="92"/>
      <c r="M47" s="55">
        <f t="shared" si="4"/>
        <v>0</v>
      </c>
    </row>
    <row r="48" spans="1:13" ht="21" customHeight="1">
      <c r="A48" s="215"/>
      <c r="B48" s="157" t="s">
        <v>151</v>
      </c>
      <c r="C48" s="216"/>
      <c r="D48" s="93"/>
      <c r="E48" s="93"/>
      <c r="F48" s="231" t="e">
        <f>G48/G39</f>
        <v>#DIV/0!</v>
      </c>
      <c r="G48" s="83">
        <f t="shared" ref="G48:M48" si="5">SUM(G41:G47)</f>
        <v>0</v>
      </c>
      <c r="H48" s="83">
        <f t="shared" si="5"/>
        <v>0</v>
      </c>
      <c r="I48" s="83">
        <f t="shared" si="5"/>
        <v>0</v>
      </c>
      <c r="J48" s="83">
        <f t="shared" si="5"/>
        <v>0</v>
      </c>
      <c r="K48" s="94">
        <f t="shared" si="5"/>
        <v>0</v>
      </c>
      <c r="L48" s="94">
        <f t="shared" si="5"/>
        <v>0</v>
      </c>
      <c r="M48" s="83">
        <f t="shared" si="5"/>
        <v>0</v>
      </c>
    </row>
    <row r="49" spans="1:13" ht="21" customHeight="1">
      <c r="A49" s="215"/>
      <c r="B49" s="157" t="s">
        <v>152</v>
      </c>
      <c r="C49" s="216"/>
      <c r="D49" s="93"/>
      <c r="E49" s="93"/>
      <c r="F49" s="93" t="e">
        <f>SUM(F41:F47)</f>
        <v>#DIV/0!</v>
      </c>
      <c r="G49" s="83">
        <f t="shared" ref="G49:J49" si="6">+G39+G48</f>
        <v>0</v>
      </c>
      <c r="H49" s="83">
        <f t="shared" si="6"/>
        <v>0</v>
      </c>
      <c r="I49" s="83">
        <f t="shared" si="6"/>
        <v>0</v>
      </c>
      <c r="J49" s="83">
        <f t="shared" si="6"/>
        <v>0</v>
      </c>
      <c r="K49" s="94">
        <f t="shared" ref="K49:M49" si="7">K39+K48</f>
        <v>0</v>
      </c>
      <c r="L49" s="94">
        <f t="shared" si="7"/>
        <v>0</v>
      </c>
      <c r="M49" s="83">
        <f t="shared" si="7"/>
        <v>0</v>
      </c>
    </row>
    <row r="50" spans="1:13" ht="21" customHeight="1">
      <c r="A50" s="56" t="s">
        <v>153</v>
      </c>
    </row>
    <row r="51" spans="1:13" ht="21" customHeight="1"/>
    <row r="52" spans="1:13" ht="12.75" customHeight="1"/>
    <row r="53" spans="1:13" ht="12.75" customHeight="1"/>
    <row r="54" spans="1:13" ht="12.75" customHeight="1"/>
    <row r="55" spans="1:13" ht="12.75" customHeight="1"/>
    <row r="56" spans="1:13" ht="12.75" customHeight="1"/>
    <row r="57" spans="1:13" ht="12.75" customHeight="1"/>
    <row r="58" spans="1:13" ht="12.75" customHeight="1"/>
    <row r="59" spans="1:13" ht="12.75" customHeight="1"/>
    <row r="60" spans="1:13" ht="12.75" customHeight="1"/>
    <row r="61" spans="1:13" ht="12.75" customHeight="1"/>
    <row r="62" spans="1:13" ht="12.75" customHeight="1"/>
    <row r="63" spans="1:13" ht="12.75" customHeight="1"/>
    <row r="64" spans="1:1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4:B14"/>
    <mergeCell ref="I14:J14"/>
    <mergeCell ref="A15:B15"/>
    <mergeCell ref="A1:M1"/>
    <mergeCell ref="A2:M2"/>
    <mergeCell ref="G11:M11"/>
    <mergeCell ref="G12:J12"/>
    <mergeCell ref="H13:J13"/>
  </mergeCells>
  <printOptions horizontalCentered="1"/>
  <pageMargins left="0.5" right="0.5" top="0.75" bottom="0.5" header="0" footer="0"/>
  <pageSetup orientation="landscape"/>
  <headerFooter>
    <oddHeader>&amp;R&amp;D, &amp;T</oddHeader>
    <oddFooter>&amp;L&amp;F,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000"/>
  <sheetViews>
    <sheetView tabSelected="1" topLeftCell="A8" workbookViewId="0">
      <selection activeCell="C7" sqref="C7"/>
    </sheetView>
  </sheetViews>
  <sheetFormatPr defaultColWidth="12.5703125" defaultRowHeight="15" customHeight="1"/>
  <cols>
    <col min="1" max="1" width="18.7109375" customWidth="1"/>
    <col min="2" max="2" width="12.7109375" customWidth="1"/>
    <col min="3" max="3" width="30.7109375" customWidth="1"/>
    <col min="4" max="12" width="18.7109375" customWidth="1"/>
    <col min="13" max="26" width="8.5703125" customWidth="1"/>
  </cols>
  <sheetData>
    <row r="1" spans="1:12" ht="27.6">
      <c r="A1" s="152" t="s">
        <v>154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53"/>
    </row>
    <row r="2" spans="1:12" ht="18.600000000000001">
      <c r="A2" s="154" t="s">
        <v>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 ht="12.7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21">
      <c r="A4" s="175" t="s">
        <v>28</v>
      </c>
      <c r="B4" s="29"/>
      <c r="C4" s="201">
        <f>'#3_Summary'!B3</f>
        <v>0</v>
      </c>
      <c r="D4" s="122"/>
      <c r="E4" s="122"/>
      <c r="F4" s="29"/>
      <c r="G4" s="29"/>
      <c r="H4" s="29"/>
      <c r="I4" s="29"/>
      <c r="J4" s="29"/>
      <c r="K4" s="29"/>
      <c r="L4" s="188"/>
    </row>
    <row r="5" spans="1:12" ht="18.600000000000001">
      <c r="A5" s="175" t="s">
        <v>29</v>
      </c>
      <c r="B5" s="29"/>
      <c r="C5" s="157">
        <f>'#3_Summary'!B4</f>
        <v>0</v>
      </c>
      <c r="D5" s="29"/>
      <c r="E5" s="29"/>
      <c r="F5" s="29"/>
      <c r="G5" s="29"/>
      <c r="H5" s="29"/>
      <c r="I5" s="29"/>
      <c r="J5" s="29" t="s">
        <v>33</v>
      </c>
      <c r="K5" s="166">
        <f>'#3_Summary'!H5</f>
        <v>0</v>
      </c>
      <c r="L5" s="188"/>
    </row>
    <row r="6" spans="1:12" ht="18.600000000000001">
      <c r="A6" s="175" t="s">
        <v>31</v>
      </c>
      <c r="B6" s="29"/>
      <c r="C6" s="157" t="str">
        <f>'#3_Summary'!$B$5</f>
        <v>VCN YSC Subcontractor RFP 2026</v>
      </c>
      <c r="D6" s="29"/>
      <c r="E6" s="29"/>
      <c r="F6" s="29"/>
      <c r="G6" s="29"/>
      <c r="H6" s="29"/>
      <c r="I6" s="29"/>
      <c r="J6" s="29" t="s">
        <v>37</v>
      </c>
      <c r="K6" s="158">
        <f>'#3_Summary'!H6</f>
        <v>0</v>
      </c>
      <c r="L6" s="188"/>
    </row>
    <row r="7" spans="1:12" ht="18.600000000000001">
      <c r="A7" s="175" t="s">
        <v>85</v>
      </c>
      <c r="B7" s="29"/>
      <c r="C7" s="157" t="str">
        <f>'#3_Summary'!B6</f>
        <v>WIOA Youth</v>
      </c>
      <c r="D7" s="29"/>
      <c r="E7" s="29"/>
      <c r="F7" s="29"/>
      <c r="G7" s="29"/>
      <c r="H7" s="29"/>
      <c r="I7" s="58"/>
      <c r="J7" s="29"/>
      <c r="K7" s="29"/>
      <c r="L7" s="188"/>
    </row>
    <row r="8" spans="1:12" ht="18.600000000000001">
      <c r="A8" s="175" t="s">
        <v>39</v>
      </c>
      <c r="B8" s="29"/>
      <c r="C8" s="203">
        <f>'#3_Summary'!B7</f>
        <v>0</v>
      </c>
      <c r="D8" s="29"/>
      <c r="E8" s="29"/>
      <c r="F8" s="29"/>
      <c r="G8" s="29"/>
      <c r="H8" s="29"/>
      <c r="I8" s="86"/>
      <c r="J8" s="29"/>
      <c r="K8" s="29"/>
      <c r="L8" s="188"/>
    </row>
    <row r="9" spans="1:12" ht="12.75" customHeight="1">
      <c r="A9" s="224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205"/>
    </row>
    <row r="10" spans="1:12" ht="12.75" customHeight="1"/>
    <row r="11" spans="1:12" ht="18" customHeight="1">
      <c r="A11" s="178" t="s">
        <v>43</v>
      </c>
      <c r="B11" s="136"/>
      <c r="C11" s="124"/>
      <c r="D11" s="39" t="s">
        <v>68</v>
      </c>
      <c r="E11" s="39" t="s">
        <v>69</v>
      </c>
      <c r="F11" s="39" t="s">
        <v>70</v>
      </c>
      <c r="G11" s="39" t="s">
        <v>71</v>
      </c>
      <c r="H11" s="39" t="s">
        <v>72</v>
      </c>
      <c r="I11" s="39" t="s">
        <v>73</v>
      </c>
      <c r="J11" s="39" t="s">
        <v>74</v>
      </c>
      <c r="K11" s="39" t="s">
        <v>75</v>
      </c>
      <c r="L11" s="39" t="s">
        <v>76</v>
      </c>
    </row>
    <row r="12" spans="1:12" ht="18" customHeight="1">
      <c r="A12" s="47" t="s">
        <v>51</v>
      </c>
      <c r="B12" s="178" t="s">
        <v>52</v>
      </c>
      <c r="C12" s="124"/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1" customHeight="1">
      <c r="A13" s="99">
        <v>1000</v>
      </c>
      <c r="B13" s="182" t="s">
        <v>59</v>
      </c>
      <c r="C13" s="183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21" customHeight="1">
      <c r="A14" s="99">
        <v>2000</v>
      </c>
      <c r="B14" s="182" t="s">
        <v>60</v>
      </c>
      <c r="C14" s="183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21" customHeight="1">
      <c r="A15" s="99">
        <v>2100</v>
      </c>
      <c r="B15" s="182" t="s">
        <v>61</v>
      </c>
      <c r="C15" s="183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21" customHeight="1">
      <c r="A16" s="99">
        <v>2200</v>
      </c>
      <c r="B16" s="182" t="s">
        <v>62</v>
      </c>
      <c r="C16" s="183"/>
      <c r="D16" s="51"/>
      <c r="E16" s="51"/>
      <c r="F16" s="51"/>
      <c r="G16" s="51"/>
      <c r="H16" s="51"/>
      <c r="I16" s="51"/>
      <c r="J16" s="51"/>
      <c r="K16" s="51"/>
      <c r="L16" s="51"/>
    </row>
    <row r="17" spans="1:12" ht="21" customHeight="1">
      <c r="A17" s="99">
        <v>3000</v>
      </c>
      <c r="B17" s="182" t="s">
        <v>155</v>
      </c>
      <c r="C17" s="183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21" customHeight="1">
      <c r="A18" s="99">
        <v>4000</v>
      </c>
      <c r="B18" s="182" t="s">
        <v>64</v>
      </c>
      <c r="C18" s="183"/>
      <c r="D18" s="51"/>
      <c r="E18" s="51"/>
      <c r="F18" s="51"/>
      <c r="G18" s="51"/>
      <c r="H18" s="51"/>
      <c r="I18" s="51"/>
      <c r="J18" s="51"/>
      <c r="K18" s="51"/>
      <c r="L18" s="51"/>
    </row>
    <row r="19" spans="1:12" ht="21" customHeight="1">
      <c r="A19" s="99">
        <v>5000</v>
      </c>
      <c r="B19" s="182" t="s">
        <v>65</v>
      </c>
      <c r="C19" s="183"/>
      <c r="D19" s="51"/>
      <c r="E19" s="51"/>
      <c r="F19" s="51"/>
      <c r="G19" s="51"/>
      <c r="H19" s="51"/>
      <c r="I19" s="51"/>
      <c r="J19" s="51"/>
      <c r="K19" s="51"/>
      <c r="L19" s="51"/>
    </row>
    <row r="20" spans="1:12" ht="30" customHeight="1">
      <c r="A20" s="232" t="s">
        <v>156</v>
      </c>
      <c r="B20" s="233"/>
      <c r="C20" s="234"/>
      <c r="D20" s="53">
        <f t="shared" ref="D20:L20" si="0">SUM(D13:D19)</f>
        <v>0</v>
      </c>
      <c r="E20" s="53">
        <f t="shared" si="0"/>
        <v>0</v>
      </c>
      <c r="F20" s="53">
        <f t="shared" si="0"/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 t="shared" si="0"/>
        <v>0</v>
      </c>
      <c r="K20" s="53">
        <f t="shared" si="0"/>
        <v>0</v>
      </c>
      <c r="L20" s="53">
        <f t="shared" si="0"/>
        <v>0</v>
      </c>
    </row>
    <row r="21" spans="1:12" ht="30" customHeight="1">
      <c r="A21" s="185" t="s">
        <v>78</v>
      </c>
      <c r="B21" s="235"/>
      <c r="C21" s="186"/>
      <c r="D21" s="53">
        <f>D20</f>
        <v>0</v>
      </c>
      <c r="E21" s="53">
        <f t="shared" ref="E21:L21" si="1">D21+E20</f>
        <v>0</v>
      </c>
      <c r="F21" s="53">
        <f t="shared" si="1"/>
        <v>0</v>
      </c>
      <c r="G21" s="53">
        <f t="shared" si="1"/>
        <v>0</v>
      </c>
      <c r="H21" s="53">
        <f t="shared" si="1"/>
        <v>0</v>
      </c>
      <c r="I21" s="53">
        <f t="shared" si="1"/>
        <v>0</v>
      </c>
      <c r="J21" s="53">
        <f t="shared" si="1"/>
        <v>0</v>
      </c>
      <c r="K21" s="53">
        <f t="shared" si="1"/>
        <v>0</v>
      </c>
      <c r="L21" s="53">
        <f t="shared" si="1"/>
        <v>0</v>
      </c>
    </row>
    <row r="22" spans="1:12" ht="18" customHeight="1"/>
    <row r="23" spans="1:12" ht="18" customHeight="1">
      <c r="A23" s="178" t="s">
        <v>43</v>
      </c>
      <c r="B23" s="136"/>
      <c r="C23" s="124"/>
      <c r="D23" s="39" t="s">
        <v>79</v>
      </c>
      <c r="E23" s="39" t="s">
        <v>80</v>
      </c>
      <c r="F23" s="39" t="s">
        <v>81</v>
      </c>
      <c r="G23" s="39"/>
      <c r="H23" s="39"/>
      <c r="I23" s="39"/>
      <c r="J23" s="39"/>
      <c r="K23" s="39"/>
      <c r="L23" s="39" t="s">
        <v>24</v>
      </c>
    </row>
    <row r="24" spans="1:12" ht="18" customHeight="1">
      <c r="A24" s="47" t="s">
        <v>51</v>
      </c>
      <c r="B24" s="178" t="s">
        <v>52</v>
      </c>
      <c r="C24" s="124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21" customHeight="1">
      <c r="A25" s="99">
        <v>1000</v>
      </c>
      <c r="B25" s="182" t="s">
        <v>59</v>
      </c>
      <c r="C25" s="183"/>
      <c r="D25" s="51"/>
      <c r="E25" s="51"/>
      <c r="F25" s="51"/>
      <c r="G25" s="51"/>
      <c r="H25" s="51"/>
      <c r="I25" s="51"/>
      <c r="J25" s="51"/>
      <c r="K25" s="51"/>
      <c r="L25" s="51">
        <f t="shared" ref="L25:L31" si="2">SUM(D13:L13)+SUM(D25:K25)</f>
        <v>0</v>
      </c>
    </row>
    <row r="26" spans="1:12" ht="21" customHeight="1">
      <c r="A26" s="99">
        <v>2000</v>
      </c>
      <c r="B26" s="182" t="s">
        <v>60</v>
      </c>
      <c r="C26" s="183"/>
      <c r="D26" s="51"/>
      <c r="E26" s="51"/>
      <c r="F26" s="51"/>
      <c r="G26" s="51"/>
      <c r="H26" s="51"/>
      <c r="I26" s="51"/>
      <c r="J26" s="51"/>
      <c r="K26" s="51"/>
      <c r="L26" s="51">
        <f t="shared" si="2"/>
        <v>0</v>
      </c>
    </row>
    <row r="27" spans="1:12" ht="21" customHeight="1">
      <c r="A27" s="99">
        <v>2100</v>
      </c>
      <c r="B27" s="182" t="s">
        <v>61</v>
      </c>
      <c r="C27" s="183"/>
      <c r="D27" s="51"/>
      <c r="E27" s="51"/>
      <c r="F27" s="51"/>
      <c r="G27" s="51"/>
      <c r="H27" s="51"/>
      <c r="I27" s="51"/>
      <c r="J27" s="51"/>
      <c r="K27" s="51"/>
      <c r="L27" s="51">
        <f t="shared" si="2"/>
        <v>0</v>
      </c>
    </row>
    <row r="28" spans="1:12" ht="21" customHeight="1">
      <c r="A28" s="99">
        <v>2200</v>
      </c>
      <c r="B28" s="182" t="s">
        <v>62</v>
      </c>
      <c r="C28" s="183"/>
      <c r="D28" s="51"/>
      <c r="E28" s="51"/>
      <c r="F28" s="51"/>
      <c r="G28" s="51"/>
      <c r="H28" s="51"/>
      <c r="I28" s="51"/>
      <c r="J28" s="51"/>
      <c r="K28" s="51"/>
      <c r="L28" s="51">
        <f t="shared" si="2"/>
        <v>0</v>
      </c>
    </row>
    <row r="29" spans="1:12" ht="21" customHeight="1">
      <c r="A29" s="99">
        <v>3000</v>
      </c>
      <c r="B29" s="182" t="s">
        <v>155</v>
      </c>
      <c r="C29" s="183"/>
      <c r="D29" s="51"/>
      <c r="E29" s="51"/>
      <c r="F29" s="51"/>
      <c r="G29" s="51"/>
      <c r="H29" s="51"/>
      <c r="I29" s="51"/>
      <c r="J29" s="51"/>
      <c r="K29" s="51"/>
      <c r="L29" s="51">
        <f t="shared" si="2"/>
        <v>0</v>
      </c>
    </row>
    <row r="30" spans="1:12" ht="21" customHeight="1">
      <c r="A30" s="99">
        <v>4000</v>
      </c>
      <c r="B30" s="182" t="s">
        <v>64</v>
      </c>
      <c r="C30" s="183"/>
      <c r="D30" s="51"/>
      <c r="E30" s="51"/>
      <c r="F30" s="51"/>
      <c r="G30" s="51"/>
      <c r="H30" s="51"/>
      <c r="I30" s="51"/>
      <c r="J30" s="51"/>
      <c r="K30" s="51"/>
      <c r="L30" s="51">
        <f t="shared" si="2"/>
        <v>0</v>
      </c>
    </row>
    <row r="31" spans="1:12" ht="21" customHeight="1">
      <c r="A31" s="99">
        <v>5000</v>
      </c>
      <c r="B31" s="182" t="s">
        <v>65</v>
      </c>
      <c r="C31" s="183"/>
      <c r="D31" s="51"/>
      <c r="E31" s="51"/>
      <c r="F31" s="51"/>
      <c r="G31" s="51"/>
      <c r="H31" s="51"/>
      <c r="I31" s="51"/>
      <c r="J31" s="51"/>
      <c r="K31" s="51"/>
      <c r="L31" s="51">
        <f t="shared" si="2"/>
        <v>0</v>
      </c>
    </row>
    <row r="32" spans="1:12" ht="30" customHeight="1">
      <c r="A32" s="232" t="s">
        <v>156</v>
      </c>
      <c r="B32" s="233"/>
      <c r="C32" s="234"/>
      <c r="D32" s="53">
        <f t="shared" ref="D32:L32" si="3">SUM(D25:D31)</f>
        <v>0</v>
      </c>
      <c r="E32" s="53">
        <f t="shared" si="3"/>
        <v>0</v>
      </c>
      <c r="F32" s="53">
        <f t="shared" si="3"/>
        <v>0</v>
      </c>
      <c r="G32" s="53">
        <f t="shared" si="3"/>
        <v>0</v>
      </c>
      <c r="H32" s="53">
        <f t="shared" si="3"/>
        <v>0</v>
      </c>
      <c r="I32" s="53">
        <f t="shared" si="3"/>
        <v>0</v>
      </c>
      <c r="J32" s="53">
        <f t="shared" si="3"/>
        <v>0</v>
      </c>
      <c r="K32" s="53">
        <f t="shared" si="3"/>
        <v>0</v>
      </c>
      <c r="L32" s="53">
        <f t="shared" si="3"/>
        <v>0</v>
      </c>
    </row>
    <row r="33" spans="1:12" ht="30" customHeight="1">
      <c r="A33" s="185" t="s">
        <v>78</v>
      </c>
      <c r="B33" s="235"/>
      <c r="C33" s="186"/>
      <c r="D33" s="53">
        <f>L21+D32</f>
        <v>0</v>
      </c>
      <c r="E33" s="53">
        <f t="shared" ref="E33:K33" si="4">D33+E32</f>
        <v>0</v>
      </c>
      <c r="F33" s="53">
        <f t="shared" si="4"/>
        <v>0</v>
      </c>
      <c r="G33" s="53">
        <f t="shared" si="4"/>
        <v>0</v>
      </c>
      <c r="H33" s="53">
        <f t="shared" si="4"/>
        <v>0</v>
      </c>
      <c r="I33" s="53">
        <f t="shared" si="4"/>
        <v>0</v>
      </c>
      <c r="J33" s="53">
        <f t="shared" si="4"/>
        <v>0</v>
      </c>
      <c r="K33" s="53">
        <f t="shared" si="4"/>
        <v>0</v>
      </c>
      <c r="L33" s="53"/>
    </row>
    <row r="34" spans="1:12" ht="12.75" customHeight="1">
      <c r="A34" s="56" t="s">
        <v>157</v>
      </c>
    </row>
    <row r="35" spans="1:12" ht="12.75" customHeight="1">
      <c r="A35" s="56"/>
    </row>
    <row r="36" spans="1:12" ht="12.75" customHeight="1"/>
    <row r="37" spans="1:12" ht="12.75" customHeight="1"/>
    <row r="38" spans="1:12" ht="12.75" customHeight="1"/>
    <row r="39" spans="1:12" ht="12.75" customHeight="1"/>
    <row r="40" spans="1:12" ht="12.75" customHeight="1"/>
    <row r="41" spans="1:12" ht="12.75" customHeight="1"/>
    <row r="42" spans="1:12" ht="12.75" customHeight="1"/>
    <row r="43" spans="1:12" ht="12.75" customHeight="1"/>
    <row r="44" spans="1:12" ht="12.75" customHeight="1"/>
    <row r="45" spans="1:12" ht="12.75" customHeight="1"/>
    <row r="46" spans="1:12" ht="12.75" customHeight="1"/>
    <row r="47" spans="1:12" ht="12.75" customHeight="1"/>
    <row r="48" spans="1:1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B24:C24"/>
    <mergeCell ref="A1:L1"/>
    <mergeCell ref="A2:L2"/>
    <mergeCell ref="A11:C11"/>
    <mergeCell ref="B12:C12"/>
    <mergeCell ref="A23:C23"/>
  </mergeCells>
  <printOptions horizontalCentered="1"/>
  <pageMargins left="0.5" right="0.5" top="1" bottom="0.75" header="0" footer="0"/>
  <pageSetup orientation="landscape"/>
  <headerFooter>
    <oddHeader>&amp;R&amp;D, &amp;T</oddHeader>
    <oddFooter>&amp;L&amp;F, 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1821C3E84D4D894F958D0BA40DEF" ma:contentTypeVersion="18" ma:contentTypeDescription="Create a new document." ma:contentTypeScope="" ma:versionID="7fa08967c36d48987552e9f942f71f30">
  <xsd:schema xmlns:xsd="http://www.w3.org/2001/XMLSchema" xmlns:xs="http://www.w3.org/2001/XMLSchema" xmlns:p="http://schemas.microsoft.com/office/2006/metadata/properties" xmlns:ns2="ba43b282-b5a7-4bf8-a0ee-28427c199fc5" xmlns:ns3="3cdffb5f-0ee9-4a02-bdb1-119a15b6308d" targetNamespace="http://schemas.microsoft.com/office/2006/metadata/properties" ma:root="true" ma:fieldsID="06d9313c88013133dff0265ca6a40c12" ns2:_="" ns3:_="">
    <xsd:import namespace="ba43b282-b5a7-4bf8-a0ee-28427c199fc5"/>
    <xsd:import namespace="3cdffb5f-0ee9-4a02-bdb1-119a15b63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3b282-b5a7-4bf8-a0ee-28427c199f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a3e34b0-95fa-45aa-857c-9ec935fdf8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dffb5f-0ee9-4a02-bdb1-119a15b6308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ba7cc41-0532-4c3e-8f30-a7ae8873b6b8}" ma:internalName="TaxCatchAll" ma:showField="CatchAllData" ma:web="3cdffb5f-0ee9-4a02-bdb1-119a15b630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43b282-b5a7-4bf8-a0ee-28427c199fc5">
      <Terms xmlns="http://schemas.microsoft.com/office/infopath/2007/PartnerControls"/>
    </lcf76f155ced4ddcb4097134ff3c332f>
    <TaxCatchAll xmlns="3cdffb5f-0ee9-4a02-bdb1-119a15b630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19DA5A-12A9-4C26-9D5C-8113DEB541D4}"/>
</file>

<file path=customXml/itemProps2.xml><?xml version="1.0" encoding="utf-8"?>
<ds:datastoreItem xmlns:ds="http://schemas.openxmlformats.org/officeDocument/2006/customXml" ds:itemID="{F91C045E-AE2A-4E15-A1F3-5DFCB6213193}"/>
</file>

<file path=customXml/itemProps3.xml><?xml version="1.0" encoding="utf-8"?>
<ds:datastoreItem xmlns:ds="http://schemas.openxmlformats.org/officeDocument/2006/customXml" ds:itemID="{EB1FCC2D-F3D6-4928-9848-D02A63259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CBondoc</dc:creator>
  <cp:keywords/>
  <dc:description/>
  <cp:lastModifiedBy>Willie Duncan</cp:lastModifiedBy>
  <cp:revision/>
  <dcterms:created xsi:type="dcterms:W3CDTF">2005-01-07T16:52:00Z</dcterms:created>
  <dcterms:modified xsi:type="dcterms:W3CDTF">2026-08-13T19:08:36Z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0x010100B1081821C3E84D4D894F958D0BA40DEF</vt:lpwstr>
  </property>
  <property fmtid="{D5CDD505-2E9C-101B-9397-08002B2CF9AE}" pid="3" name="MediaServiceImageTags">
    <vt:lpwstr/>
  </property>
</Properties>
</file>